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entergy-my.sharepoint.com/personal/ppapada_entergy_com/Documents/Desktop/New Case/Rate Case/Discovery/Cities/Cities 2nd/Public/"/>
    </mc:Choice>
  </mc:AlternateContent>
  <xr:revisionPtr revIDLastSave="6" documentId="13_ncr:1_{9FFC6247-95C5-43E8-B32F-CEEC72BB2D06}" xr6:coauthVersionLast="47" xr6:coauthVersionMax="47" xr10:uidLastSave="{DBCF5733-0C6A-441A-AB95-129FE2903C45}"/>
  <bookViews>
    <workbookView xWindow="6300" yWindow="1125" windowWidth="21600" windowHeight="11385" activeTab="2" xr2:uid="{00000000-000D-0000-FFFF-FFFF00000000}"/>
  </bookViews>
  <sheets>
    <sheet name="Med Costs" sheetId="2" r:id="rId1"/>
    <sheet name="Den Costs" sheetId="4" r:id="rId2"/>
    <sheet name="Vis Costs" sheetId="6" r:id="rId3"/>
    <sheet name="Life Sum" sheetId="7" state="hidden" r:id="rId4"/>
    <sheet name="Life Cost" sheetId="8" state="hidden" r:id="rId5"/>
    <sheet name="LTD Sum" sheetId="9" state="hidden" r:id="rId6"/>
    <sheet name="LTD Cost" sheetId="10" state="hidden" r:id="rId7"/>
    <sheet name="Sav Plan Sum" sheetId="11" state="hidden" r:id="rId8"/>
    <sheet name="Sav Plan Cost" sheetId="12" state="hidden" r:id="rId9"/>
    <sheet name="Pen Plan Sum" sheetId="13" state="hidden" r:id="rId10"/>
    <sheet name="Pen Plan Cost" sheetId="14" state="hidden" r:id="rId11"/>
    <sheet name="Educ Assist Sum" sheetId="15" state="hidden" r:id="rId12"/>
    <sheet name="Educ Assist Cost" sheetId="16" state="hidden" r:id="rId13"/>
    <sheet name="Self-Funded Dis Sum" sheetId="17" state="hidden" r:id="rId14"/>
    <sheet name="Self-Funded Dis Cost " sheetId="18" state="hidden" r:id="rId15"/>
    <sheet name="OPEB SUM" sheetId="19" state="hidden" r:id="rId16"/>
    <sheet name="OBEB COST" sheetId="20" state="hidden" r:id="rId17"/>
    <sheet name="Sheet1" sheetId="21" state="hidden" r:id="rId18"/>
    <sheet name="Sheet2" sheetId="22" state="hidden" r:id="rId19"/>
  </sheets>
  <definedNames>
    <definedName name="_xlnm.Print_Area" localSheetId="1">'Den Costs'!$A$1:$N$38</definedName>
    <definedName name="_xlnm.Print_Area" localSheetId="0">'Med Costs'!$A$1:$N$65</definedName>
    <definedName name="_xlnm.Print_Area" localSheetId="2">'Vis Costs'!$A$1:$N$32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3" i="10" l="1"/>
  <c r="D23" i="10"/>
  <c r="D22" i="10"/>
  <c r="D21" i="10"/>
  <c r="D20" i="10"/>
  <c r="D19" i="10"/>
  <c r="D18" i="10"/>
  <c r="D17" i="10"/>
  <c r="D16" i="10"/>
  <c r="D15" i="10"/>
  <c r="D14" i="10"/>
  <c r="D13" i="10"/>
  <c r="D12" i="10"/>
  <c r="D11" i="10"/>
  <c r="E24" i="20"/>
  <c r="D24" i="20"/>
  <c r="C24" i="20"/>
  <c r="F23" i="20"/>
  <c r="F22" i="20"/>
  <c r="F21" i="20"/>
  <c r="F20" i="20"/>
  <c r="F19" i="20"/>
  <c r="F18" i="20"/>
  <c r="F17" i="20"/>
  <c r="F16" i="20"/>
  <c r="F15" i="20"/>
  <c r="F14" i="20"/>
  <c r="F13" i="20"/>
  <c r="F12" i="20"/>
  <c r="F24" i="20"/>
  <c r="C21" i="18"/>
  <c r="B21" i="18"/>
  <c r="D20" i="18"/>
  <c r="D19" i="18"/>
  <c r="D18" i="18"/>
  <c r="D17" i="18"/>
  <c r="D16" i="18"/>
  <c r="D15" i="18"/>
  <c r="D14" i="18"/>
  <c r="D13" i="18"/>
  <c r="D12" i="18"/>
  <c r="D11" i="18"/>
  <c r="D21" i="18" s="1"/>
  <c r="D10" i="18"/>
  <c r="D9" i="18"/>
  <c r="B22" i="12"/>
  <c r="D22" i="8"/>
  <c r="C22" i="8"/>
  <c r="B21" i="8"/>
  <c r="B20" i="8"/>
  <c r="B19" i="8"/>
  <c r="B18" i="8"/>
  <c r="B17" i="8"/>
  <c r="B16" i="8"/>
  <c r="B15" i="8"/>
  <c r="B14" i="8"/>
  <c r="B13" i="8"/>
  <c r="B12" i="8"/>
  <c r="B11" i="8"/>
  <c r="B10" i="8"/>
  <c r="B22" i="8" s="1"/>
</calcChain>
</file>

<file path=xl/sharedStrings.xml><?xml version="1.0" encoding="utf-8"?>
<sst xmlns="http://schemas.openxmlformats.org/spreadsheetml/2006/main" count="378" uniqueCount="89">
  <si>
    <t>Entergy Texas, Inc.</t>
  </si>
  <si>
    <t>Medical Plan Expenses</t>
  </si>
  <si>
    <t>FOR THE TWELVE MONTHS ENDING December 31, 2020</t>
  </si>
  <si>
    <t>January 2020 - December 2020</t>
  </si>
  <si>
    <t>Non-Bargaining</t>
  </si>
  <si>
    <t xml:space="preserve"> Bargaining Total</t>
  </si>
  <si>
    <t xml:space="preserve"> ETI Total</t>
  </si>
  <si>
    <t>Entergy Texas, Inc. Costs:</t>
  </si>
  <si>
    <t>Active</t>
  </si>
  <si>
    <t>Inactive</t>
  </si>
  <si>
    <t>Retired</t>
  </si>
  <si>
    <t>Total</t>
  </si>
  <si>
    <t>Aetna Medical Paid Claims</t>
  </si>
  <si>
    <t>+</t>
  </si>
  <si>
    <t>Aetna Commercial Rx Claims</t>
  </si>
  <si>
    <t>Aetna EGWP Rx Claims</t>
  </si>
  <si>
    <t>=</t>
  </si>
  <si>
    <t>Total Medical and Rx Paid Claims</t>
  </si>
  <si>
    <t>Aetna Medical Administrative Fees</t>
  </si>
  <si>
    <t>Aetna Commercial Rx Administrative Fees</t>
  </si>
  <si>
    <t>Aetna EGWP Rx Administrative Fees</t>
  </si>
  <si>
    <t>Aetna Commercial Rx Rebates</t>
  </si>
  <si>
    <t>Aetna EGWP Rx Rebates</t>
  </si>
  <si>
    <t>Aetna EGWP Revenues</t>
  </si>
  <si>
    <t>Total Expenses</t>
  </si>
  <si>
    <t>-</t>
  </si>
  <si>
    <t>Participant Contributions</t>
  </si>
  <si>
    <t>Company Cost</t>
  </si>
  <si>
    <t>Participant Count (inc. waivers)</t>
  </si>
  <si>
    <t>FOR THE TWELVE MONTHS ENDING December 31, 2019</t>
  </si>
  <si>
    <t>January 2019 - December 2019</t>
  </si>
  <si>
    <t>FOR THE TWELVE MONTHS ENDING December 31, 2018</t>
  </si>
  <si>
    <t>January 2018 - December 2018</t>
  </si>
  <si>
    <t>Dental Plan Expenses</t>
  </si>
  <si>
    <t>Bargaining Total</t>
  </si>
  <si>
    <t>ETI Totals</t>
  </si>
  <si>
    <t>Aetna TDP</t>
  </si>
  <si>
    <t>Aetna Administrative Fees</t>
  </si>
  <si>
    <t xml:space="preserve">Participant Count (inc. waivers) </t>
  </si>
  <si>
    <t xml:space="preserve">January 2018 - December 2018 </t>
  </si>
  <si>
    <t>Vision Plan Expenses</t>
  </si>
  <si>
    <t>Entergy Texas, Inc. Total</t>
  </si>
  <si>
    <t>Total VSP Premium</t>
  </si>
  <si>
    <t xml:space="preserve">ENTERGY TEXAS, INC.
GENERAL EMPLOYEE BENEFIT INFORMATION
FOR THE TEST YEAR ENDED DECEMBER 31, 2017
BENEFITS PLUS LIFE INSURANCE PLAN
DESCRIPTION OF BENEFITS:
This plan offers eligible employees choices in Life Insurance and Accidental Death &amp; Dismemberment (AD&amp;D) insurance coverage in amounts from 1 to 4 times annual base pay for active employees and 1/2 times pay at retirement for retiree Life Insurance only. Certain grandfathered life insurance benefits are applicable for certain classes of employees at retirement which have graduated reductions in benefits from ages 50 and 70 with minimum benefits of 1/2 times or 1 times final base pay or 2 times annual retirement income, depending on the eligible class.
Entergy provides coverage equal to 1 times annual base pay for Life and AD&amp;D insurance. Coverage amounts above 1 times annual base pay are paid by the active employee along with other benefits offered for Survivor Income benefits and Dependent Life.  Entergy pays the full premiums for retiree life insurance coverage.
Entergy also provides an Occupational Accidental Death and Dismemberment benefit up to $100,000 in the event of a fatal on-the-job accident and for certain losses from job-related accidents. 
ELIGIBILITY REQUIREMENTS:
-All full-time employees on the first day of employment.
Retirees who were:
 - Non-bargaining employees hired or rehired prior to 7/1/2014 and who retire directly from the Company; or 
 - Bargaining employees hired or rehired prior to 1/1/2015 and who retire directly from the Company.
-Disabled employees who are receiving benefits from a Company-sponsored Long-Term Disability Plan.
COMPANY'S METHOD OF FUNDING:
The Benefits Plus Life Insurance Plan is fully insured and administered by MetLife Insurance Company and the premiums are paid on a monthly basis. Please see the following page for the monthly expense information. The premiums for the Occupational Accidental Death and Dismemberment are paid annually in April for the entire year.
</t>
  </si>
  <si>
    <t>Life Insurance Plan Expenses</t>
  </si>
  <si>
    <t>FOR THE TWELVE MONTHS ENDING  December 31, 2017</t>
  </si>
  <si>
    <t xml:space="preserve">Total </t>
  </si>
  <si>
    <t>Premium</t>
  </si>
  <si>
    <t>Company</t>
  </si>
  <si>
    <t>Group Life Insurance:</t>
  </si>
  <si>
    <t>Actives</t>
  </si>
  <si>
    <t>Retirees</t>
  </si>
  <si>
    <t>Combined</t>
  </si>
  <si>
    <t>Contributions</t>
  </si>
  <si>
    <t>Cost</t>
  </si>
  <si>
    <t>12-Month Totals</t>
  </si>
  <si>
    <t>Occupational Death and Dismemberment Premiums</t>
  </si>
  <si>
    <t xml:space="preserve">ENTERGY TEXAS, INC.
GENERAL EMPLOYEE BENEFIT INFORMATION 
FOR THE TEST YEAR ENDED DECEMBER 31, 2017
BENEFITS PLUS LONG-TERM DISABILITY PLAN
DESCRIPTION OF BENEFITS:
This plan provides a monthly income for eligible employees who become disabled while actively employed by the Company.   The plan offers two coverage options which provide either 65% (up to $15,000) per month) or 40% (up to $3,000 per month) of the employee's monthly income, depending on the option elected and is reduced by any amounts payable from worker's compensation, social security and other income benefits.  If approved, benefit payments begin after six months of continuous disability.
ELIGIBILITY REQUIREMENTS:
All full-time employees on the first day of employment.
COMPANY'S METHOD OF FUNDING:
The Benefits Plus Long-Term Disability Plan is fully insured and administered by UNUM Insurance Company.  Premiums are paid on a monthly basis.   There is a small uninsured liability also administered by UNUM for which administrative fees are paid on a monthly basis.  Please see the following page for details. </t>
  </si>
  <si>
    <t>Long-Term Disability Plan Expenses</t>
  </si>
  <si>
    <t>Long-Term Disability:</t>
  </si>
  <si>
    <t xml:space="preserve">ENTERGY TEXAS, INC.
GENERAL EMPLOYEE BENEFIT INFORMATIOIN 
FOR THE TEST YEAR ENDED DECEMBER 31, 2017
SAVINGS PLAN
DESCRIPTION OF BENEFITS:
The Savings Plan of Entergy Corporation and Subsidiaries provides a qualified savings plan with a 401(k) provision which encourages employees to establish regular savings programs that help them plan for a financially secure future. Employees can contribute from 1% to 30% of their eligible earnings in whole percentages (certain legal limitations apply). The Plan allows for a Company match of $0.70 for each dollar of the employee contribution up to the first 6% of pay for employees who participate in an Entergy final average pay pension plan and a match of $1.00 for each dollar of the employee contribution up to the first 6% of pay for employees who participate in an Entergy cash balance pension plan.  Employees can select the contribution rate and decide whether they will save on 1) a Before-tax basis, 2) an After-tax basis, or 3) a Combination of both.  To give employees a diverse set of investment options, the Plan offers a variety of stock, bond, and money market/stable value funds.  Employees also have the option to invest in Entergy company stock through the Plan.  Fund allocations can be changed on a daily basis. 
The Plan has a loan provision which allows loans up to the vested value of an employee's account, in multiples of $100.  Loans can be no less than $1,000 and no more than $50,000.  As employees repay their loans, principal and interest are returned to their accounts.  The Company deducts the employees' loan repayments from their paychecks based on the promissory note.
The Plan allows for in-service withdrawals and hardship withdrawals.
ELIGIBILITY REQUIREMENTS:
All full-time and part-time employees as defined by the Plan are eligible to participate.
COMPANY'S METHOD OF FUNDING:
The Plan is self-funded by the Company.  Please see the next page for the Company's matching contributions.
</t>
  </si>
  <si>
    <t>SAVINGS PLAN COMPANY MATCH</t>
  </si>
  <si>
    <t>COMPANY</t>
  </si>
  <si>
    <t>MONTH:</t>
  </si>
  <si>
    <t>MATCH</t>
  </si>
  <si>
    <t>*</t>
  </si>
  <si>
    <t>TOTAL</t>
  </si>
  <si>
    <t>* Denotes a three payroll month.</t>
  </si>
  <si>
    <t>ENTERGY TEXAS, INC.
GENERAL EMPLOYEE BENEFIT INFORMATION
FOR THE TEST YEAR ENDED DECEMBER 31, 2017
PENSION PLAN
DESCRIPTION OF BENEFITS:
The Entergy Companies sponsor several defined benefit pension plans and employees may participate in one of these plans based on the eligibility rules outlined in each plan.   The plans provide eligible, vested employees with a monthly benefit at retirement.   These benefits are provided at no cost to Entergy employees.
ELIGIBLITY REQUIREMENTS:
Employees begin participating in the plan on the first day of employment if they are at least age 21; otherwise, participation begins at age 21.
COMPANY'S METHOD OF FUNDING:
The Company funds the plan through contributions to a Master Trust with the JPMorgan Chase Bank serving as Trustee. The payments to the Master Trust are provided on the next page.</t>
  </si>
  <si>
    <t>ENTERGY TEXAS, INC.</t>
  </si>
  <si>
    <t>Qualified Pension Contributions to Pension Plan Master Trust</t>
  </si>
  <si>
    <t>FOR THE TWELVE MONTHS ENDED  December 31, 2017</t>
  </si>
  <si>
    <t>Month</t>
  </si>
  <si>
    <t>Amount</t>
  </si>
  <si>
    <t xml:space="preserve">$      3,271,000 </t>
  </si>
  <si>
    <t xml:space="preserve">ENTERGY TEXAS, INC.
GENERAL EMPLOYEE BENEFIT INFORMATION
FOR THE TEST YEAR ENDED DECEMBER 31, 2017
EDUCATION ASSISTANCE PROGRAM/ EXECUTIVE MBA PROGRAM
DESCRIPTION OF BENEFITS:
Education Assistance Program
Upon satisfactory completion of an approved correspondence, technical or college course, at an accredited school, employees are reimbursed for registration, tuition and books.  This program provides 100% of registration fees if all semester grades are C or better and tuition, book costs, and required course fees are reimbursed according to the following schedule:
A=100%
B=90%
C=80%
D, F or Withdrawal = 0%
Courses that are Pass/Fail will be reimbursed at 100% for a passing grade.
The maximum amount reimbursed in any calendar year is $5,250.
ELIGIBILITY REQUIERMENTS:
All regular, active, full-time employees are eligible to participate.
COMPANY’S METHOD OF FUNDING:
This program is self-funded by the Company.  The monthly expenses are provided on the following page.
DESCRIPTION OF BENEFITS:
Entergy Executive MBA
Each year Entergy sponsors a small number of employees in an Executive MBA program.  Participants in this program must enroll in an Entergy approved and accredited college or university.
ELIGIBILITY REQUIREMENTS:
Participants are nominated and approved by members of the Office of the Chief Executive.  Nominees must be at a manager or above job level.
COMPANY’S METHOD OF FUNDING:
This program is self-funded by the Company.  The monthly expenses are provided on the following page.
</t>
  </si>
  <si>
    <t>Education Assistance Program</t>
  </si>
  <si>
    <t>ENTERGY TEXAS, INC.
GENERAL EMPLOYEE BENFIT INFORMATION
FOR THE TEST YEAR ENDED DECEMBER 31, 2017
SELF FUNDED DISABILITY PLAN
DESCRIPTION OF BENEFITS:
This plan provides a monthly income for former employees who became disabled while actively employed by Gulf States Utilities prior to the acquisition date of January 1, 1994.  The plan pays benefits based on 60% of the employee's monthly income and is reduced by any amounts payable from worker's compensation, social security and other income benefits.  Benefits are payable until the earlier of employee no longer being disabled, the employee reaches age 65 or the employee dies.
ELIGIBILITY REQUIREMENTS:
Disabled employees on the date of acquisition of January 1, 1994.
COMPANY'S METHOD OF FUNDING:
The Company pays the monthly administrative fees to UNUM as well as the monthly claims. The expenses are provided on the following page.</t>
  </si>
  <si>
    <t>CLAIMS &amp; ADMINISTRATION FEES - SELF-FUNDED DISABILITY</t>
  </si>
  <si>
    <t>MONTH</t>
  </si>
  <si>
    <t>Claims</t>
  </si>
  <si>
    <t>Admin Fee</t>
  </si>
  <si>
    <t>Totals</t>
  </si>
  <si>
    <t xml:space="preserve">ENTERGY TEXAS, INC.
GENERAL EMPLOYEE BENEFIT INFORMATION
FOR THE TEST YEAR ENDED DECEMBER 31, 2017
Voluntary Employee Benefit Association (VEBA)
DESCRIPTION OF BENEFITS:
Entergy currently offers retiree medical, dental, vision and life insurance benefits (referred to collectively as "other post-retirement benefits" (OPEB)) for eligible retired employees.  
ELIGIBILITY REQUIREMENTS:
Non-bargaining employees who are hired or rehired before July 1, 2014.   Bargaining employees who are hired or rehired before January 1, 2015 and who satisfy certain eligibility requirements (including retiring from Entergy after a certain age and/or years of service with Entergy and immediately commencing their Entergy pension benefit).   
COMPANY'S METHOD OF FUNDING:
Entergy Texas pursuant to regulatory directives contributes OPEB costs collected in rates into external trusts (VEBAs and 401(h)).  As OPEB costs are incurred and paid by Entergy Texas, reimbursements are made from the trusts to Entergy Texas. 
</t>
  </si>
  <si>
    <t>Payments to VEBA Trusts for OPEB Expenses</t>
  </si>
  <si>
    <t>Bargaining Trust</t>
  </si>
  <si>
    <t>Non-Bargaining Trust</t>
  </si>
  <si>
    <t>NB Life Trust</t>
  </si>
  <si>
    <t>Retirement Trust (401(h))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</si>
</sst>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_(&quot;$&quot;* #,##0_);_(&quot;$&quot;* \(#,##0\);_(&quot;$&quot;* &quot;-&quot;??_);_(@_)"/>
    <numFmt numFmtId="167" formatCode="[$-409]mmm\-yy;@"/>
  </numFmts>
  <fonts count="25" x14ac:knownFonts="1">
    <font>
      <sz val="11"/>
      <color theme="1"/>
      <name val="Calibri"/>
      <family val="2"/>
      <scheme val="minor"/>
    </font>
    <font>
      <sz val="12"/>
      <color rgb="FF000000"/>
      <name val="Times New Roman"/>
      <family val="1"/>
    </font>
    <font>
      <sz val="10"/>
      <name val="Arial"/>
      <family val="2"/>
    </font>
    <font>
      <sz val="10"/>
      <name val="Times New Roman"/>
      <family val="1"/>
    </font>
    <font>
      <sz val="12"/>
      <color theme="1"/>
      <name val="Times New Roman"/>
      <family val="1"/>
    </font>
    <font>
      <sz val="10"/>
      <color indexed="8"/>
      <name val="MS Sans Serif"/>
      <family val="2"/>
    </font>
    <font>
      <b/>
      <sz val="12"/>
      <name val="Times New Roman"/>
      <family val="1"/>
    </font>
    <font>
      <sz val="11"/>
      <color theme="1"/>
      <name val="Times New Roman"/>
      <family val="1"/>
    </font>
    <font>
      <sz val="12"/>
      <name val="Times New Roman"/>
      <family val="1"/>
    </font>
    <font>
      <b/>
      <sz val="10"/>
      <name val="Times New Roman"/>
      <family val="1"/>
    </font>
    <font>
      <sz val="10"/>
      <color indexed="8"/>
      <name val="Times New Roman"/>
      <family val="1"/>
    </font>
    <font>
      <b/>
      <sz val="10"/>
      <color indexed="9"/>
      <name val="Times New Roman"/>
      <family val="1"/>
    </font>
    <font>
      <b/>
      <i/>
      <sz val="10"/>
      <color indexed="9"/>
      <name val="Times New Roman"/>
      <family val="1"/>
    </font>
    <font>
      <sz val="10"/>
      <color indexed="9"/>
      <name val="Times New Roman"/>
      <family val="1"/>
    </font>
    <font>
      <b/>
      <u/>
      <sz val="10"/>
      <name val="Times New Roman"/>
      <family val="1"/>
    </font>
    <font>
      <u/>
      <sz val="10"/>
      <name val="Times New Roman"/>
      <family val="1"/>
    </font>
    <font>
      <u/>
      <sz val="12"/>
      <name val="Times New Roman"/>
      <family val="1"/>
    </font>
    <font>
      <b/>
      <u/>
      <sz val="12"/>
      <name val="Times New Roman"/>
      <family val="1"/>
    </font>
    <font>
      <b/>
      <sz val="12"/>
      <color theme="1"/>
      <name val="Times New Roman"/>
      <family val="1"/>
    </font>
    <font>
      <b/>
      <u/>
      <sz val="12"/>
      <color theme="1"/>
      <name val="Times New Roman"/>
      <family val="1"/>
    </font>
    <font>
      <sz val="12"/>
      <color indexed="8"/>
      <name val="Times New Roman"/>
      <family val="1"/>
    </font>
    <font>
      <b/>
      <sz val="12"/>
      <color rgb="FF000000"/>
      <name val="Times New Roman"/>
      <family val="1"/>
    </font>
    <font>
      <b/>
      <sz val="10"/>
      <name val="Arial"/>
      <family val="2"/>
    </font>
    <font>
      <b/>
      <u/>
      <sz val="10"/>
      <name val="Arial"/>
      <family val="2"/>
    </font>
    <font>
      <sz val="11"/>
      <color indexed="8"/>
      <name val="Calibri"/>
      <family val="2"/>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46">
    <border>
      <left/>
      <right/>
      <top/>
      <bottom/>
      <diagonal/>
    </border>
    <border>
      <left/>
      <right/>
      <top style="medium">
        <color indexed="64"/>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22"/>
      </left>
      <right style="thin">
        <color indexed="22"/>
      </right>
      <top style="thin">
        <color indexed="22"/>
      </top>
      <bottom style="thin">
        <color indexed="22"/>
      </bottom>
      <diagonal/>
    </border>
  </borders>
  <cellStyleXfs count="12">
    <xf numFmtId="0" fontId="0"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3" fillId="0" borderId="0" applyBorder="0"/>
    <xf numFmtId="0" fontId="3" fillId="0" borderId="0"/>
    <xf numFmtId="43" fontId="2" fillId="0" borderId="0" applyFont="0" applyFill="0" applyBorder="0" applyAlignment="0" applyProtection="0"/>
    <xf numFmtId="0" fontId="3" fillId="0" borderId="0"/>
    <xf numFmtId="0" fontId="2" fillId="0" borderId="0"/>
    <xf numFmtId="0" fontId="2" fillId="0" borderId="0"/>
    <xf numFmtId="0" fontId="5" fillId="0" borderId="0"/>
  </cellStyleXfs>
  <cellXfs count="280">
    <xf numFmtId="0" fontId="0" fillId="0" borderId="0" xfId="0"/>
    <xf numFmtId="0" fontId="4" fillId="0" borderId="0" xfId="0" applyFont="1" applyAlignment="1">
      <alignment vertical="top" wrapText="1"/>
    </xf>
    <xf numFmtId="0" fontId="0" fillId="0" borderId="0" xfId="0" applyAlignment="1">
      <alignment vertical="top" wrapText="1"/>
    </xf>
    <xf numFmtId="0" fontId="7" fillId="0" borderId="0" xfId="0" applyFont="1"/>
    <xf numFmtId="0" fontId="8" fillId="0" borderId="0" xfId="10" applyFont="1" applyFill="1" applyAlignment="1">
      <alignment horizontal="left"/>
    </xf>
    <xf numFmtId="0" fontId="3" fillId="0" borderId="0" xfId="10" applyFont="1"/>
    <xf numFmtId="0" fontId="3" fillId="0" borderId="0" xfId="10" applyFont="1" applyFill="1" applyBorder="1"/>
    <xf numFmtId="0" fontId="3" fillId="2" borderId="16" xfId="4" applyFont="1" applyFill="1" applyBorder="1" applyAlignment="1">
      <alignment horizontal="left"/>
    </xf>
    <xf numFmtId="0" fontId="3" fillId="2" borderId="12" xfId="4" applyFont="1" applyFill="1" applyBorder="1" applyAlignment="1">
      <alignment horizontal="left"/>
    </xf>
    <xf numFmtId="0" fontId="3" fillId="3" borderId="8" xfId="4" quotePrefix="1" applyFont="1" applyFill="1" applyBorder="1" applyAlignment="1">
      <alignment horizontal="center"/>
    </xf>
    <xf numFmtId="0" fontId="3" fillId="3" borderId="10" xfId="4" applyFont="1" applyFill="1" applyBorder="1" applyAlignment="1">
      <alignment horizontal="center"/>
    </xf>
    <xf numFmtId="0" fontId="3" fillId="3" borderId="31" xfId="4" applyFont="1" applyFill="1" applyBorder="1" applyAlignment="1">
      <alignment horizontal="center"/>
    </xf>
    <xf numFmtId="0" fontId="3" fillId="3" borderId="31" xfId="4" quotePrefix="1" applyFont="1" applyFill="1" applyBorder="1" applyAlignment="1">
      <alignment horizontal="center"/>
    </xf>
    <xf numFmtId="0" fontId="3" fillId="3" borderId="30" xfId="4" quotePrefix="1" applyFont="1" applyFill="1" applyBorder="1" applyAlignment="1">
      <alignment horizontal="center"/>
    </xf>
    <xf numFmtId="0" fontId="3" fillId="2" borderId="3" xfId="5" applyFont="1" applyFill="1" applyBorder="1" applyAlignment="1">
      <alignment horizontal="left"/>
    </xf>
    <xf numFmtId="0" fontId="3" fillId="2" borderId="2" xfId="5" quotePrefix="1" applyFont="1" applyFill="1" applyBorder="1" applyAlignment="1">
      <alignment horizontal="left"/>
    </xf>
    <xf numFmtId="0" fontId="3" fillId="2" borderId="6" xfId="5" applyFont="1" applyFill="1" applyBorder="1" applyAlignment="1">
      <alignment horizontal="left"/>
    </xf>
    <xf numFmtId="0" fontId="3" fillId="2" borderId="7" xfId="5" quotePrefix="1" applyFont="1" applyFill="1" applyBorder="1" applyAlignment="1">
      <alignment horizontal="left"/>
    </xf>
    <xf numFmtId="0" fontId="3" fillId="2" borderId="4" xfId="5" quotePrefix="1" applyFont="1" applyFill="1" applyBorder="1" applyAlignment="1">
      <alignment horizontal="left"/>
    </xf>
    <xf numFmtId="0" fontId="3" fillId="2" borderId="6" xfId="5" quotePrefix="1" applyFont="1" applyFill="1" applyBorder="1" applyAlignment="1">
      <alignment horizontal="left"/>
    </xf>
    <xf numFmtId="0" fontId="3" fillId="2" borderId="6" xfId="5" applyFont="1" applyFill="1" applyBorder="1" applyAlignment="1"/>
    <xf numFmtId="0" fontId="3" fillId="2" borderId="4" xfId="5" applyFont="1" applyFill="1" applyBorder="1" applyAlignment="1">
      <alignment horizontal="left"/>
    </xf>
    <xf numFmtId="0" fontId="3" fillId="2" borderId="28" xfId="5" quotePrefix="1" applyFont="1" applyFill="1" applyBorder="1" applyAlignment="1">
      <alignment horizontal="left"/>
    </xf>
    <xf numFmtId="0" fontId="3" fillId="2" borderId="40" xfId="5" applyFont="1" applyFill="1" applyBorder="1" applyAlignment="1">
      <alignment horizontal="left"/>
    </xf>
    <xf numFmtId="0" fontId="3" fillId="2" borderId="8" xfId="5" applyFont="1" applyFill="1" applyBorder="1" applyAlignment="1">
      <alignment horizontal="left"/>
    </xf>
    <xf numFmtId="0" fontId="3" fillId="2" borderId="9" xfId="5" applyFont="1" applyFill="1" applyBorder="1" applyAlignment="1">
      <alignment horizontal="left"/>
    </xf>
    <xf numFmtId="164" fontId="10" fillId="0" borderId="0" xfId="7" applyNumberFormat="1" applyFont="1" applyFill="1" applyBorder="1" applyAlignment="1"/>
    <xf numFmtId="0" fontId="3" fillId="2" borderId="16" xfId="8" applyFont="1" applyFill="1" applyBorder="1" applyAlignment="1">
      <alignment horizontal="left"/>
    </xf>
    <xf numFmtId="0" fontId="3" fillId="2" borderId="12" xfId="8" applyFont="1" applyFill="1" applyBorder="1" applyAlignment="1">
      <alignment horizontal="left"/>
    </xf>
    <xf numFmtId="0" fontId="3" fillId="2" borderId="8" xfId="8" quotePrefix="1" applyFont="1" applyFill="1" applyBorder="1" applyAlignment="1">
      <alignment horizontal="center"/>
    </xf>
    <xf numFmtId="0" fontId="3" fillId="2" borderId="10" xfId="8" applyFont="1" applyFill="1" applyBorder="1" applyAlignment="1">
      <alignment horizontal="center"/>
    </xf>
    <xf numFmtId="0" fontId="3" fillId="2" borderId="31" xfId="8" applyFont="1" applyFill="1" applyBorder="1" applyAlignment="1">
      <alignment horizontal="center"/>
    </xf>
    <xf numFmtId="0" fontId="3" fillId="2" borderId="30" xfId="8" quotePrefix="1" applyFont="1" applyFill="1" applyBorder="1" applyAlignment="1">
      <alignment horizontal="center"/>
    </xf>
    <xf numFmtId="0" fontId="3" fillId="2" borderId="3" xfId="8" applyFont="1" applyFill="1" applyBorder="1" applyAlignment="1">
      <alignment horizontal="left"/>
    </xf>
    <xf numFmtId="0" fontId="3" fillId="2" borderId="15" xfId="5" applyFont="1" applyFill="1" applyBorder="1" applyAlignment="1">
      <alignment horizontal="left"/>
    </xf>
    <xf numFmtId="0" fontId="3" fillId="2" borderId="6" xfId="8" quotePrefix="1" applyFont="1" applyFill="1" applyBorder="1" applyAlignment="1">
      <alignment horizontal="left"/>
    </xf>
    <xf numFmtId="0" fontId="3" fillId="2" borderId="14" xfId="8" quotePrefix="1" applyFont="1" applyFill="1" applyBorder="1" applyAlignment="1">
      <alignment horizontal="left"/>
    </xf>
    <xf numFmtId="0" fontId="3" fillId="2" borderId="14" xfId="8" applyFont="1" applyFill="1" applyBorder="1" applyAlignment="1">
      <alignment horizontal="left"/>
    </xf>
    <xf numFmtId="0" fontId="3" fillId="2" borderId="28" xfId="8" quotePrefix="1" applyFont="1" applyFill="1" applyBorder="1" applyAlignment="1">
      <alignment horizontal="left"/>
    </xf>
    <xf numFmtId="0" fontId="3" fillId="2" borderId="29" xfId="8" applyFont="1" applyFill="1" applyBorder="1" applyAlignment="1">
      <alignment horizontal="left"/>
    </xf>
    <xf numFmtId="0" fontId="3" fillId="2" borderId="8" xfId="8" applyFont="1" applyFill="1" applyBorder="1" applyAlignment="1">
      <alignment horizontal="left"/>
    </xf>
    <xf numFmtId="0" fontId="3" fillId="2" borderId="30" xfId="5" applyFont="1" applyFill="1" applyBorder="1" applyAlignment="1">
      <alignment horizontal="left"/>
    </xf>
    <xf numFmtId="0" fontId="11" fillId="0" borderId="0" xfId="8" applyFont="1" applyFill="1" applyBorder="1" applyAlignment="1">
      <alignment horizontal="left"/>
    </xf>
    <xf numFmtId="0" fontId="12" fillId="0" borderId="0" xfId="8" applyFont="1" applyFill="1" applyBorder="1" applyAlignment="1">
      <alignment horizontal="left"/>
    </xf>
    <xf numFmtId="17" fontId="11" fillId="0" borderId="0" xfId="8" applyNumberFormat="1" applyFont="1" applyFill="1" applyBorder="1" applyAlignment="1">
      <alignment horizontal="left"/>
    </xf>
    <xf numFmtId="0" fontId="13" fillId="0" borderId="0" xfId="8" quotePrefix="1" applyFont="1" applyFill="1" applyBorder="1" applyAlignment="1">
      <alignment horizontal="center"/>
    </xf>
    <xf numFmtId="0" fontId="13" fillId="0" borderId="0" xfId="8" applyFont="1" applyFill="1" applyBorder="1" applyAlignment="1">
      <alignment horizontal="center"/>
    </xf>
    <xf numFmtId="0" fontId="10" fillId="0" borderId="0" xfId="8" applyFont="1" applyFill="1" applyBorder="1" applyAlignment="1">
      <alignment horizontal="left"/>
    </xf>
    <xf numFmtId="0" fontId="10" fillId="0" borderId="0" xfId="8" quotePrefix="1" applyFont="1" applyFill="1" applyBorder="1" applyAlignment="1">
      <alignment horizontal="left"/>
    </xf>
    <xf numFmtId="0" fontId="3" fillId="0" borderId="39" xfId="10" applyFont="1" applyFill="1" applyBorder="1"/>
    <xf numFmtId="0" fontId="9" fillId="2" borderId="16" xfId="6" applyFont="1" applyFill="1" applyBorder="1" applyAlignment="1">
      <alignment horizontal="left"/>
    </xf>
    <xf numFmtId="0" fontId="9" fillId="2" borderId="12" xfId="6" applyFont="1" applyFill="1" applyBorder="1" applyAlignment="1">
      <alignment horizontal="left"/>
    </xf>
    <xf numFmtId="3" fontId="3" fillId="2" borderId="10" xfId="6" quotePrefix="1" applyNumberFormat="1" applyFont="1" applyFill="1" applyBorder="1" applyAlignment="1">
      <alignment horizontal="center"/>
    </xf>
    <xf numFmtId="3" fontId="3" fillId="2" borderId="10" xfId="6" applyNumberFormat="1" applyFont="1" applyFill="1" applyBorder="1" applyAlignment="1">
      <alignment horizontal="center"/>
    </xf>
    <xf numFmtId="3" fontId="3" fillId="2" borderId="31" xfId="6" applyNumberFormat="1" applyFont="1" applyFill="1" applyBorder="1" applyAlignment="1">
      <alignment horizontal="center"/>
    </xf>
    <xf numFmtId="3" fontId="3" fillId="2" borderId="30" xfId="6" quotePrefix="1" applyNumberFormat="1" applyFont="1" applyFill="1" applyBorder="1" applyAlignment="1">
      <alignment horizontal="center"/>
    </xf>
    <xf numFmtId="3" fontId="3" fillId="2" borderId="8" xfId="6" quotePrefix="1" applyNumberFormat="1" applyFont="1" applyFill="1" applyBorder="1" applyAlignment="1">
      <alignment horizontal="center"/>
    </xf>
    <xf numFmtId="3" fontId="3" fillId="2" borderId="31" xfId="6" quotePrefix="1" applyNumberFormat="1" applyFont="1" applyFill="1" applyBorder="1" applyAlignment="1">
      <alignment horizontal="center"/>
    </xf>
    <xf numFmtId="0" fontId="3" fillId="2" borderId="34" xfId="6" applyFont="1" applyFill="1" applyBorder="1" applyAlignment="1">
      <alignment horizontal="left"/>
    </xf>
    <xf numFmtId="0" fontId="3" fillId="2" borderId="4" xfId="6" quotePrefix="1" applyFont="1" applyFill="1" applyBorder="1" applyAlignment="1">
      <alignment horizontal="left"/>
    </xf>
    <xf numFmtId="0" fontId="3" fillId="2" borderId="34" xfId="6" quotePrefix="1" applyFont="1" applyFill="1" applyBorder="1" applyAlignment="1">
      <alignment horizontal="left"/>
    </xf>
    <xf numFmtId="0" fontId="3" fillId="2" borderId="42" xfId="6" quotePrefix="1" applyFont="1" applyFill="1" applyBorder="1" applyAlignment="1">
      <alignment horizontal="left"/>
    </xf>
    <xf numFmtId="0" fontId="3" fillId="2" borderId="43" xfId="6" applyFont="1" applyFill="1" applyBorder="1" applyAlignment="1">
      <alignment horizontal="left"/>
    </xf>
    <xf numFmtId="0" fontId="3" fillId="2" borderId="16" xfId="6" applyFont="1" applyFill="1" applyBorder="1" applyAlignment="1">
      <alignment horizontal="left"/>
    </xf>
    <xf numFmtId="0" fontId="3" fillId="2" borderId="12" xfId="6" applyFont="1" applyFill="1" applyBorder="1" applyAlignment="1">
      <alignment horizontal="left"/>
    </xf>
    <xf numFmtId="17" fontId="11" fillId="0" borderId="0" xfId="6" quotePrefix="1" applyNumberFormat="1" applyFont="1" applyFill="1" applyBorder="1" applyAlignment="1">
      <alignment horizontal="left"/>
    </xf>
    <xf numFmtId="0" fontId="12" fillId="0" borderId="0" xfId="6" applyFont="1" applyFill="1" applyBorder="1" applyAlignment="1">
      <alignment horizontal="left"/>
    </xf>
    <xf numFmtId="17" fontId="11" fillId="0" borderId="0" xfId="6" applyNumberFormat="1" applyFont="1" applyFill="1" applyBorder="1" applyAlignment="1">
      <alignment horizontal="left"/>
    </xf>
    <xf numFmtId="0" fontId="3" fillId="0" borderId="0" xfId="6" quotePrefix="1" applyFont="1" applyFill="1" applyBorder="1" applyAlignment="1">
      <alignment horizontal="center"/>
    </xf>
    <xf numFmtId="0" fontId="3" fillId="0" borderId="0" xfId="6" applyFont="1" applyFill="1" applyBorder="1" applyAlignment="1">
      <alignment horizontal="center"/>
    </xf>
    <xf numFmtId="0" fontId="10" fillId="0" borderId="0" xfId="6" quotePrefix="1" applyFont="1" applyFill="1" applyBorder="1" applyAlignment="1">
      <alignment horizontal="left"/>
    </xf>
    <xf numFmtId="0" fontId="6" fillId="0" borderId="0" xfId="1" applyFont="1" applyFill="1" applyAlignment="1">
      <alignment horizontal="centerContinuous"/>
    </xf>
    <xf numFmtId="0" fontId="8" fillId="0" borderId="0" xfId="1" applyFont="1" applyFill="1" applyAlignment="1">
      <alignment horizontal="left"/>
    </xf>
    <xf numFmtId="0" fontId="3" fillId="0" borderId="0" xfId="1" applyFont="1" applyFill="1"/>
    <xf numFmtId="0" fontId="14" fillId="0" borderId="0" xfId="1" applyFont="1" applyFill="1"/>
    <xf numFmtId="0" fontId="14" fillId="0" borderId="0" xfId="1" applyFont="1" applyFill="1" applyAlignment="1">
      <alignment horizontal="center"/>
    </xf>
    <xf numFmtId="17" fontId="3" fillId="0" borderId="0" xfId="1" applyNumberFormat="1" applyFont="1" applyFill="1"/>
    <xf numFmtId="165" fontId="3" fillId="0" borderId="0" xfId="3" applyNumberFormat="1" applyFont="1" applyFill="1" applyBorder="1"/>
    <xf numFmtId="165" fontId="3" fillId="0" borderId="0" xfId="1" applyNumberFormat="1" applyFont="1" applyFill="1" applyBorder="1"/>
    <xf numFmtId="165" fontId="15" fillId="0" borderId="0" xfId="1" applyNumberFormat="1" applyFont="1" applyFill="1"/>
    <xf numFmtId="165" fontId="3" fillId="0" borderId="0" xfId="1" applyNumberFormat="1" applyFont="1" applyFill="1"/>
    <xf numFmtId="165" fontId="15" fillId="0" borderId="0" xfId="3" applyNumberFormat="1" applyFont="1" applyFill="1" applyBorder="1"/>
    <xf numFmtId="165" fontId="15" fillId="0" borderId="0" xfId="1" applyNumberFormat="1" applyFont="1" applyFill="1" applyBorder="1"/>
    <xf numFmtId="165" fontId="9" fillId="0" borderId="0" xfId="1" applyNumberFormat="1" applyFont="1" applyFill="1"/>
    <xf numFmtId="165" fontId="14" fillId="0" borderId="0" xfId="1" applyNumberFormat="1" applyFont="1" applyFill="1"/>
    <xf numFmtId="8" fontId="9" fillId="0" borderId="0" xfId="1" applyNumberFormat="1" applyFont="1" applyFill="1"/>
    <xf numFmtId="0" fontId="4" fillId="0" borderId="0" xfId="0" applyFont="1"/>
    <xf numFmtId="0" fontId="3" fillId="0" borderId="0" xfId="1" applyFont="1"/>
    <xf numFmtId="0" fontId="8" fillId="0" borderId="0" xfId="1" applyFont="1" applyFill="1"/>
    <xf numFmtId="0" fontId="8" fillId="0" borderId="0" xfId="1" applyFont="1"/>
    <xf numFmtId="17" fontId="8" fillId="0" borderId="0" xfId="1" applyNumberFormat="1" applyFont="1" applyFill="1"/>
    <xf numFmtId="5" fontId="8" fillId="0" borderId="0" xfId="7" applyNumberFormat="1" applyFont="1" applyFill="1" applyBorder="1" applyAlignment="1"/>
    <xf numFmtId="5" fontId="16" fillId="0" borderId="0" xfId="7" applyNumberFormat="1" applyFont="1" applyFill="1" applyBorder="1" applyAlignment="1"/>
    <xf numFmtId="0" fontId="6" fillId="0" borderId="0" xfId="1" applyFont="1" applyFill="1"/>
    <xf numFmtId="5" fontId="6" fillId="0" borderId="0" xfId="7" applyNumberFormat="1" applyFont="1" applyFill="1" applyBorder="1" applyAlignment="1"/>
    <xf numFmtId="5" fontId="8" fillId="0" borderId="0" xfId="7" applyNumberFormat="1" applyFont="1"/>
    <xf numFmtId="3" fontId="6" fillId="0" borderId="0" xfId="1" applyNumberFormat="1" applyFont="1" applyAlignment="1">
      <alignment horizontal="right" vertical="center"/>
    </xf>
    <xf numFmtId="3" fontId="6" fillId="0" borderId="0" xfId="1" applyNumberFormat="1" applyFont="1"/>
    <xf numFmtId="3" fontId="17" fillId="0" borderId="0" xfId="1" applyNumberFormat="1" applyFont="1" applyAlignment="1">
      <alignment horizontal="right" vertical="center"/>
    </xf>
    <xf numFmtId="0" fontId="8" fillId="0" borderId="0" xfId="1" applyFont="1" applyFill="1" applyBorder="1"/>
    <xf numFmtId="0" fontId="8" fillId="0" borderId="0" xfId="1" applyFont="1" applyFill="1" applyBorder="1" applyAlignment="1">
      <alignment horizontal="right"/>
    </xf>
    <xf numFmtId="0" fontId="4" fillId="0" borderId="0" xfId="0" applyFont="1" applyAlignment="1">
      <alignment vertical="center"/>
    </xf>
    <xf numFmtId="0" fontId="8" fillId="0" borderId="0" xfId="1" applyFont="1" applyFill="1" applyBorder="1" applyAlignment="1"/>
    <xf numFmtId="0" fontId="6" fillId="0" borderId="0" xfId="1" applyFont="1" applyFill="1" applyBorder="1" applyAlignment="1"/>
    <xf numFmtId="0" fontId="20" fillId="0" borderId="0" xfId="11" applyFont="1" applyFill="1" applyBorder="1" applyAlignment="1">
      <alignment horizontal="left"/>
    </xf>
    <xf numFmtId="0" fontId="18" fillId="0" borderId="0" xfId="0" applyFont="1" applyAlignment="1">
      <alignment horizontal="left" vertical="top"/>
    </xf>
    <xf numFmtId="0" fontId="4" fillId="0" borderId="0" xfId="0" applyFont="1" applyAlignment="1">
      <alignment horizontal="left" vertical="top"/>
    </xf>
    <xf numFmtId="0" fontId="6" fillId="0" borderId="0" xfId="1" applyFont="1" applyFill="1" applyBorder="1" applyAlignment="1">
      <alignment horizontal="left" vertical="top"/>
    </xf>
    <xf numFmtId="0" fontId="20" fillId="0" borderId="0" xfId="11" applyFont="1" applyFill="1" applyBorder="1" applyAlignment="1">
      <alignment horizontal="left" vertical="top"/>
    </xf>
    <xf numFmtId="0" fontId="4" fillId="0" borderId="0" xfId="0" applyFont="1" applyBorder="1"/>
    <xf numFmtId="165" fontId="6" fillId="0" borderId="0" xfId="1" applyNumberFormat="1" applyFont="1" applyFill="1"/>
    <xf numFmtId="43" fontId="8" fillId="0" borderId="13" xfId="7" applyFont="1" applyBorder="1"/>
    <xf numFmtId="44" fontId="4" fillId="0" borderId="13" xfId="3" applyFont="1" applyBorder="1"/>
    <xf numFmtId="44" fontId="8" fillId="0" borderId="13" xfId="3" applyFont="1" applyBorder="1"/>
    <xf numFmtId="44" fontId="4" fillId="0" borderId="13" xfId="3" applyFont="1" applyFill="1" applyBorder="1"/>
    <xf numFmtId="43" fontId="18" fillId="0" borderId="13" xfId="7" applyFont="1" applyBorder="1"/>
    <xf numFmtId="44" fontId="18" fillId="0" borderId="13" xfId="3" applyFont="1" applyBorder="1"/>
    <xf numFmtId="0" fontId="4" fillId="0" borderId="0" xfId="0" applyFont="1" applyBorder="1" applyAlignment="1">
      <alignment horizontal="left" vertical="top"/>
    </xf>
    <xf numFmtId="0" fontId="18" fillId="0" borderId="13" xfId="1" applyFont="1" applyBorder="1" applyAlignment="1">
      <alignment horizontal="center" vertical="center" wrapText="1"/>
    </xf>
    <xf numFmtId="0" fontId="18" fillId="0" borderId="13" xfId="1" applyFont="1" applyBorder="1" applyAlignment="1">
      <alignment horizontal="center" wrapText="1"/>
    </xf>
    <xf numFmtId="17" fontId="18" fillId="0" borderId="13" xfId="1" applyNumberFormat="1" applyFont="1" applyBorder="1" applyAlignment="1">
      <alignment horizontal="left" vertical="top"/>
    </xf>
    <xf numFmtId="0" fontId="8" fillId="0" borderId="13" xfId="1" applyFont="1" applyBorder="1"/>
    <xf numFmtId="0" fontId="6" fillId="0" borderId="13" xfId="1" applyFont="1" applyFill="1" applyBorder="1"/>
    <xf numFmtId="17" fontId="8" fillId="0" borderId="13" xfId="1" applyNumberFormat="1" applyFont="1" applyFill="1" applyBorder="1" applyAlignment="1">
      <alignment horizontal="left" vertical="top"/>
    </xf>
    <xf numFmtId="5" fontId="8" fillId="0" borderId="13" xfId="7" applyNumberFormat="1" applyFont="1" applyFill="1" applyBorder="1" applyAlignment="1"/>
    <xf numFmtId="5" fontId="16" fillId="0" borderId="13" xfId="7" applyNumberFormat="1" applyFont="1" applyFill="1" applyBorder="1" applyAlignment="1"/>
    <xf numFmtId="5" fontId="6" fillId="0" borderId="13" xfId="7" applyNumberFormat="1" applyFont="1" applyFill="1" applyBorder="1" applyAlignment="1"/>
    <xf numFmtId="5" fontId="8" fillId="0" borderId="19" xfId="7" applyNumberFormat="1" applyFont="1" applyFill="1" applyBorder="1" applyAlignment="1"/>
    <xf numFmtId="17" fontId="8" fillId="0" borderId="19" xfId="1" applyNumberFormat="1" applyFont="1" applyFill="1" applyBorder="1" applyAlignment="1">
      <alignment horizontal="left" vertical="top"/>
    </xf>
    <xf numFmtId="0" fontId="8" fillId="0" borderId="26" xfId="1" applyFont="1" applyBorder="1"/>
    <xf numFmtId="0" fontId="6" fillId="0" borderId="44" xfId="1" applyFont="1" applyFill="1" applyBorder="1"/>
    <xf numFmtId="0" fontId="6" fillId="0" borderId="25" xfId="1" applyFont="1" applyFill="1" applyBorder="1" applyAlignment="1">
      <alignment horizontal="center"/>
    </xf>
    <xf numFmtId="0" fontId="6" fillId="0" borderId="19" xfId="1" applyFont="1" applyFill="1" applyBorder="1" applyAlignment="1">
      <alignment horizontal="center"/>
    </xf>
    <xf numFmtId="0" fontId="6" fillId="0" borderId="13" xfId="1" applyFont="1" applyFill="1" applyBorder="1" applyAlignment="1">
      <alignment horizontal="left" vertical="top"/>
    </xf>
    <xf numFmtId="167" fontId="8" fillId="0" borderId="13" xfId="1" quotePrefix="1" applyNumberFormat="1" applyFont="1" applyFill="1" applyBorder="1" applyAlignment="1">
      <alignment horizontal="left" vertical="top"/>
    </xf>
    <xf numFmtId="0" fontId="8" fillId="0" borderId="13" xfId="1" applyFont="1" applyBorder="1" applyAlignment="1">
      <alignment horizontal="left" vertical="top"/>
    </xf>
    <xf numFmtId="0" fontId="8" fillId="0" borderId="13" xfId="1" applyFont="1" applyFill="1" applyBorder="1"/>
    <xf numFmtId="166" fontId="1" fillId="0" borderId="13" xfId="0" applyNumberFormat="1" applyFont="1" applyBorder="1" applyAlignment="1">
      <alignment horizontal="right" vertical="top"/>
    </xf>
    <xf numFmtId="166" fontId="6" fillId="0" borderId="13" xfId="1" applyNumberFormat="1" applyFont="1" applyFill="1" applyBorder="1" applyAlignment="1">
      <alignment horizontal="right"/>
    </xf>
    <xf numFmtId="0" fontId="19" fillId="0" borderId="13" xfId="0" applyFont="1" applyBorder="1" applyAlignment="1">
      <alignment horizontal="left" vertical="top"/>
    </xf>
    <xf numFmtId="16" fontId="4" fillId="0" borderId="13" xfId="0" applyNumberFormat="1" applyFont="1" applyBorder="1" applyAlignment="1">
      <alignment horizontal="left" vertical="top"/>
    </xf>
    <xf numFmtId="6" fontId="4" fillId="0" borderId="13" xfId="0" applyNumberFormat="1" applyFont="1" applyBorder="1" applyAlignment="1">
      <alignment horizontal="left" vertical="top"/>
    </xf>
    <xf numFmtId="6" fontId="1" fillId="0" borderId="13" xfId="0" applyNumberFormat="1" applyFont="1" applyBorder="1" applyAlignment="1">
      <alignment horizontal="left" vertical="top"/>
    </xf>
    <xf numFmtId="0" fontId="21" fillId="0" borderId="13" xfId="0" applyFont="1" applyBorder="1" applyAlignment="1">
      <alignment horizontal="left" vertical="top"/>
    </xf>
    <xf numFmtId="6" fontId="21" fillId="0" borderId="13" xfId="0" applyNumberFormat="1" applyFont="1" applyBorder="1" applyAlignment="1">
      <alignment horizontal="left" vertical="top"/>
    </xf>
    <xf numFmtId="165" fontId="8" fillId="0" borderId="13" xfId="1" applyNumberFormat="1" applyFont="1" applyFill="1" applyBorder="1" applyAlignment="1">
      <alignment horizontal="left" vertical="top"/>
    </xf>
    <xf numFmtId="165" fontId="6" fillId="0" borderId="13" xfId="1" applyNumberFormat="1" applyFont="1" applyFill="1" applyBorder="1" applyAlignment="1">
      <alignment horizontal="left" vertical="top"/>
    </xf>
    <xf numFmtId="0" fontId="2" fillId="0" borderId="0" xfId="1"/>
    <xf numFmtId="0" fontId="22" fillId="0" borderId="0" xfId="1" applyFont="1" applyFill="1" applyAlignment="1">
      <alignment horizontal="center"/>
    </xf>
    <xf numFmtId="0" fontId="23" fillId="0" borderId="0" xfId="1" applyFont="1" applyFill="1"/>
    <xf numFmtId="0" fontId="23" fillId="0" borderId="0" xfId="1" applyFont="1" applyFill="1" applyAlignment="1">
      <alignment horizontal="center"/>
    </xf>
    <xf numFmtId="17" fontId="2" fillId="0" borderId="0" xfId="1" applyNumberFormat="1" applyFill="1" applyAlignment="1">
      <alignment horizontal="center"/>
    </xf>
    <xf numFmtId="165" fontId="2" fillId="0" borderId="0" xfId="1" applyNumberFormat="1" applyFill="1"/>
    <xf numFmtId="44" fontId="24" fillId="0" borderId="45" xfId="3" applyFont="1" applyFill="1" applyBorder="1" applyAlignment="1">
      <alignment horizontal="right" wrapText="1"/>
    </xf>
    <xf numFmtId="17" fontId="22" fillId="0" borderId="0" xfId="1" applyNumberFormat="1" applyFont="1" applyFill="1"/>
    <xf numFmtId="165" fontId="22" fillId="0" borderId="0" xfId="1" applyNumberFormat="1" applyFont="1" applyFill="1"/>
    <xf numFmtId="0" fontId="4" fillId="0" borderId="0" xfId="0" applyFont="1" applyAlignment="1">
      <alignment vertical="top"/>
    </xf>
    <xf numFmtId="17" fontId="9" fillId="0" borderId="0" xfId="1" applyNumberFormat="1" applyFont="1" applyFill="1" applyAlignment="1">
      <alignment wrapText="1"/>
    </xf>
    <xf numFmtId="0" fontId="6" fillId="0" borderId="0" xfId="1" applyFont="1" applyFill="1" applyAlignment="1"/>
    <xf numFmtId="3" fontId="2" fillId="2" borderId="21" xfId="7" applyNumberFormat="1" applyFont="1" applyFill="1" applyBorder="1" applyAlignment="1"/>
    <xf numFmtId="3" fontId="2" fillId="2" borderId="20" xfId="7" applyNumberFormat="1" applyFont="1" applyFill="1" applyBorder="1" applyAlignment="1"/>
    <xf numFmtId="3" fontId="2" fillId="2" borderId="11" xfId="7" applyNumberFormat="1" applyFont="1" applyFill="1" applyBorder="1" applyAlignment="1"/>
    <xf numFmtId="3" fontId="2" fillId="2" borderId="24" xfId="7" applyNumberFormat="1" applyFont="1" applyFill="1" applyBorder="1" applyAlignment="1"/>
    <xf numFmtId="3" fontId="2" fillId="2" borderId="36" xfId="7" applyNumberFormat="1" applyFont="1" applyFill="1" applyBorder="1" applyAlignment="1"/>
    <xf numFmtId="3" fontId="2" fillId="2" borderId="41" xfId="7" applyNumberFormat="1" applyFont="1" applyFill="1" applyBorder="1" applyAlignment="1"/>
    <xf numFmtId="3" fontId="2" fillId="2" borderId="14" xfId="7" applyNumberFormat="1" applyFont="1" applyFill="1" applyBorder="1" applyAlignment="1"/>
    <xf numFmtId="3" fontId="2" fillId="2" borderId="13" xfId="7" applyNumberFormat="1" applyFont="1" applyFill="1" applyBorder="1" applyAlignment="1"/>
    <xf numFmtId="3" fontId="2" fillId="2" borderId="5" xfId="7" applyNumberFormat="1" applyFont="1" applyFill="1" applyBorder="1" applyAlignment="1"/>
    <xf numFmtId="3" fontId="2" fillId="2" borderId="23" xfId="7" applyNumberFormat="1" applyFont="1" applyFill="1" applyBorder="1" applyAlignment="1"/>
    <xf numFmtId="3" fontId="2" fillId="2" borderId="32" xfId="7" applyNumberFormat="1" applyFont="1" applyFill="1" applyBorder="1" applyAlignment="1"/>
    <xf numFmtId="3" fontId="2" fillId="2" borderId="33" xfId="7" applyNumberFormat="1" applyFont="1" applyFill="1" applyBorder="1" applyAlignment="1"/>
    <xf numFmtId="164" fontId="2" fillId="2" borderId="30" xfId="7" applyNumberFormat="1" applyFont="1" applyFill="1" applyBorder="1" applyAlignment="1"/>
    <xf numFmtId="164" fontId="2" fillId="2" borderId="31" xfId="7" applyNumberFormat="1" applyFont="1" applyFill="1" applyBorder="1" applyAlignment="1"/>
    <xf numFmtId="164" fontId="2" fillId="2" borderId="10" xfId="7" applyNumberFormat="1" applyFont="1" applyFill="1" applyBorder="1" applyAlignment="1"/>
    <xf numFmtId="164" fontId="2" fillId="2" borderId="29" xfId="7" applyNumberFormat="1" applyFont="1" applyFill="1" applyBorder="1" applyAlignment="1"/>
    <xf numFmtId="164" fontId="2" fillId="2" borderId="25" xfId="7" applyNumberFormat="1" applyFont="1" applyFill="1" applyBorder="1" applyAlignment="1"/>
    <xf numFmtId="164" fontId="2" fillId="2" borderId="27" xfId="7" applyNumberFormat="1" applyFont="1" applyFill="1" applyBorder="1" applyAlignment="1"/>
    <xf numFmtId="164" fontId="2" fillId="2" borderId="14" xfId="7" applyNumberFormat="1" applyFont="1" applyFill="1" applyBorder="1" applyAlignment="1"/>
    <xf numFmtId="164" fontId="2" fillId="2" borderId="13" xfId="7" applyNumberFormat="1" applyFont="1" applyFill="1" applyBorder="1" applyAlignment="1"/>
    <xf numFmtId="164" fontId="2" fillId="2" borderId="5" xfId="7" applyNumberFormat="1" applyFont="1" applyFill="1" applyBorder="1" applyAlignment="1"/>
    <xf numFmtId="164" fontId="2" fillId="2" borderId="23" xfId="7" applyNumberFormat="1" applyFont="1" applyFill="1" applyBorder="1" applyAlignment="1"/>
    <xf numFmtId="164" fontId="2" fillId="2" borderId="32" xfId="7" applyNumberFormat="1" applyFont="1" applyFill="1" applyBorder="1" applyAlignment="1"/>
    <xf numFmtId="164" fontId="2" fillId="2" borderId="33" xfId="7" applyNumberFormat="1" applyFont="1" applyFill="1" applyBorder="1" applyAlignment="1"/>
    <xf numFmtId="164" fontId="2" fillId="3" borderId="30" xfId="2" applyNumberFormat="1" applyFont="1" applyFill="1" applyBorder="1" applyAlignment="1"/>
    <xf numFmtId="164" fontId="2" fillId="3" borderId="31" xfId="2" applyNumberFormat="1" applyFont="1" applyFill="1" applyBorder="1" applyAlignment="1"/>
    <xf numFmtId="164" fontId="2" fillId="3" borderId="8" xfId="2" applyNumberFormat="1" applyFont="1" applyFill="1" applyBorder="1" applyAlignment="1"/>
    <xf numFmtId="164" fontId="2" fillId="3" borderId="29" xfId="2" applyNumberFormat="1" applyFont="1" applyFill="1" applyBorder="1" applyAlignment="1"/>
    <xf numFmtId="164" fontId="2" fillId="3" borderId="25" xfId="2" applyNumberFormat="1" applyFont="1" applyFill="1" applyBorder="1" applyAlignment="1"/>
    <xf numFmtId="164" fontId="2" fillId="3" borderId="28" xfId="2" applyNumberFormat="1" applyFont="1" applyFill="1" applyBorder="1" applyAlignment="1"/>
    <xf numFmtId="164" fontId="2" fillId="3" borderId="14" xfId="2" applyNumberFormat="1" applyFont="1" applyFill="1" applyBorder="1" applyAlignment="1"/>
    <xf numFmtId="164" fontId="2" fillId="3" borderId="13" xfId="2" applyNumberFormat="1" applyFont="1" applyFill="1" applyBorder="1" applyAlignment="1"/>
    <xf numFmtId="164" fontId="2" fillId="3" borderId="6" xfId="2" applyNumberFormat="1" applyFont="1" applyFill="1" applyBorder="1" applyAlignment="1"/>
    <xf numFmtId="164" fontId="2" fillId="3" borderId="23" xfId="2" applyNumberFormat="1" applyFont="1" applyFill="1" applyBorder="1" applyAlignment="1"/>
    <xf numFmtId="164" fontId="2" fillId="3" borderId="32" xfId="2" applyNumberFormat="1" applyFont="1" applyFill="1" applyBorder="1" applyAlignment="1"/>
    <xf numFmtId="164" fontId="2" fillId="3" borderId="22" xfId="2" applyNumberFormat="1" applyFont="1" applyFill="1" applyBorder="1" applyAlignment="1"/>
    <xf numFmtId="0" fontId="9" fillId="0" borderId="0" xfId="6" applyFont="1" applyFill="1" applyBorder="1" applyAlignment="1">
      <alignment horizontal="left"/>
    </xf>
    <xf numFmtId="0" fontId="3" fillId="2" borderId="3" xfId="5" applyFill="1" applyBorder="1" applyAlignment="1">
      <alignment horizontal="left"/>
    </xf>
    <xf numFmtId="0" fontId="3" fillId="2" borderId="2" xfId="5" quotePrefix="1" applyFill="1" applyBorder="1" applyAlignment="1">
      <alignment horizontal="left"/>
    </xf>
    <xf numFmtId="0" fontId="3" fillId="2" borderId="6" xfId="5" applyFill="1" applyBorder="1" applyAlignment="1">
      <alignment horizontal="left"/>
    </xf>
    <xf numFmtId="0" fontId="3" fillId="2" borderId="7" xfId="5" quotePrefix="1" applyFill="1" applyBorder="1" applyAlignment="1">
      <alignment horizontal="left"/>
    </xf>
    <xf numFmtId="0" fontId="3" fillId="2" borderId="4" xfId="5" quotePrefix="1" applyFill="1" applyBorder="1" applyAlignment="1">
      <alignment horizontal="left"/>
    </xf>
    <xf numFmtId="0" fontId="3" fillId="2" borderId="6" xfId="5" quotePrefix="1" applyFill="1" applyBorder="1" applyAlignment="1">
      <alignment horizontal="left"/>
    </xf>
    <xf numFmtId="0" fontId="3" fillId="2" borderId="6" xfId="5" applyFill="1" applyBorder="1"/>
    <xf numFmtId="0" fontId="3" fillId="2" borderId="4" xfId="5" applyFill="1" applyBorder="1" applyAlignment="1">
      <alignment horizontal="left"/>
    </xf>
    <xf numFmtId="0" fontId="3" fillId="2" borderId="28" xfId="5" quotePrefix="1" applyFill="1" applyBorder="1" applyAlignment="1">
      <alignment horizontal="left"/>
    </xf>
    <xf numFmtId="0" fontId="3" fillId="2" borderId="40" xfId="5" applyFill="1" applyBorder="1" applyAlignment="1">
      <alignment horizontal="left"/>
    </xf>
    <xf numFmtId="0" fontId="3" fillId="2" borderId="8" xfId="5" applyFill="1" applyBorder="1" applyAlignment="1">
      <alignment horizontal="left"/>
    </xf>
    <xf numFmtId="0" fontId="3" fillId="2" borderId="9" xfId="5" applyFill="1" applyBorder="1" applyAlignment="1">
      <alignment horizontal="left"/>
    </xf>
    <xf numFmtId="0" fontId="3" fillId="2" borderId="16" xfId="8" applyFill="1" applyBorder="1" applyAlignment="1">
      <alignment horizontal="left"/>
    </xf>
    <xf numFmtId="0" fontId="3" fillId="2" borderId="12" xfId="8" applyFill="1" applyBorder="1" applyAlignment="1">
      <alignment horizontal="left"/>
    </xf>
    <xf numFmtId="0" fontId="3" fillId="2" borderId="8" xfId="8" quotePrefix="1" applyFill="1" applyBorder="1" applyAlignment="1">
      <alignment horizontal="center"/>
    </xf>
    <xf numFmtId="0" fontId="3" fillId="2" borderId="10" xfId="8" applyFill="1" applyBorder="1" applyAlignment="1">
      <alignment horizontal="center"/>
    </xf>
    <xf numFmtId="0" fontId="3" fillId="2" borderId="31" xfId="8" applyFill="1" applyBorder="1" applyAlignment="1">
      <alignment horizontal="center"/>
    </xf>
    <xf numFmtId="0" fontId="3" fillId="2" borderId="30" xfId="8" quotePrefix="1" applyFill="1" applyBorder="1" applyAlignment="1">
      <alignment horizontal="center"/>
    </xf>
    <xf numFmtId="0" fontId="3" fillId="2" borderId="3" xfId="8" applyFill="1" applyBorder="1" applyAlignment="1">
      <alignment horizontal="left"/>
    </xf>
    <xf numFmtId="0" fontId="3" fillId="2" borderId="15" xfId="5" applyFill="1" applyBorder="1" applyAlignment="1">
      <alignment horizontal="left"/>
    </xf>
    <xf numFmtId="0" fontId="3" fillId="2" borderId="6" xfId="8" quotePrefix="1" applyFill="1" applyBorder="1" applyAlignment="1">
      <alignment horizontal="left"/>
    </xf>
    <xf numFmtId="0" fontId="3" fillId="2" borderId="14" xfId="8" quotePrefix="1" applyFill="1" applyBorder="1" applyAlignment="1">
      <alignment horizontal="left"/>
    </xf>
    <xf numFmtId="0" fontId="3" fillId="2" borderId="14" xfId="8" applyFill="1" applyBorder="1" applyAlignment="1">
      <alignment horizontal="left"/>
    </xf>
    <xf numFmtId="0" fontId="3" fillId="2" borderId="28" xfId="8" quotePrefix="1" applyFill="1" applyBorder="1" applyAlignment="1">
      <alignment horizontal="left"/>
    </xf>
    <xf numFmtId="0" fontId="3" fillId="2" borderId="29" xfId="8" applyFill="1" applyBorder="1" applyAlignment="1">
      <alignment horizontal="left"/>
    </xf>
    <xf numFmtId="0" fontId="3" fillId="2" borderId="8" xfId="8" applyFill="1" applyBorder="1" applyAlignment="1">
      <alignment horizontal="left"/>
    </xf>
    <xf numFmtId="0" fontId="3" fillId="2" borderId="30" xfId="5" applyFill="1" applyBorder="1" applyAlignment="1">
      <alignment horizontal="left"/>
    </xf>
    <xf numFmtId="3" fontId="3" fillId="2" borderId="10" xfId="6" quotePrefix="1" applyNumberFormat="1" applyFill="1" applyBorder="1" applyAlignment="1">
      <alignment horizontal="center"/>
    </xf>
    <xf numFmtId="3" fontId="3" fillId="2" borderId="10" xfId="6" applyNumberFormat="1" applyFill="1" applyBorder="1" applyAlignment="1">
      <alignment horizontal="center"/>
    </xf>
    <xf numFmtId="3" fontId="3" fillId="2" borderId="31" xfId="6" applyNumberFormat="1" applyFill="1" applyBorder="1" applyAlignment="1">
      <alignment horizontal="center"/>
    </xf>
    <xf numFmtId="3" fontId="3" fillId="2" borderId="30" xfId="6" quotePrefix="1" applyNumberFormat="1" applyFill="1" applyBorder="1" applyAlignment="1">
      <alignment horizontal="center"/>
    </xf>
    <xf numFmtId="3" fontId="3" fillId="2" borderId="8" xfId="6" quotePrefix="1" applyNumberFormat="1" applyFill="1" applyBorder="1" applyAlignment="1">
      <alignment horizontal="center"/>
    </xf>
    <xf numFmtId="3" fontId="3" fillId="2" borderId="31" xfId="6" quotePrefix="1" applyNumberFormat="1" applyFill="1" applyBorder="1" applyAlignment="1">
      <alignment horizontal="center"/>
    </xf>
    <xf numFmtId="0" fontId="3" fillId="2" borderId="34" xfId="6" applyFill="1" applyBorder="1" applyAlignment="1">
      <alignment horizontal="left"/>
    </xf>
    <xf numFmtId="0" fontId="3" fillId="2" borderId="4" xfId="6" quotePrefix="1" applyFill="1" applyBorder="1" applyAlignment="1">
      <alignment horizontal="left"/>
    </xf>
    <xf numFmtId="0" fontId="3" fillId="2" borderId="34" xfId="6" quotePrefix="1" applyFill="1" applyBorder="1" applyAlignment="1">
      <alignment horizontal="left"/>
    </xf>
    <xf numFmtId="0" fontId="3" fillId="2" borderId="42" xfId="6" quotePrefix="1" applyFill="1" applyBorder="1" applyAlignment="1">
      <alignment horizontal="left"/>
    </xf>
    <xf numFmtId="0" fontId="3" fillId="2" borderId="43" xfId="6" applyFill="1" applyBorder="1" applyAlignment="1">
      <alignment horizontal="left"/>
    </xf>
    <xf numFmtId="0" fontId="3" fillId="2" borderId="16" xfId="6" applyFill="1" applyBorder="1" applyAlignment="1">
      <alignment horizontal="left"/>
    </xf>
    <xf numFmtId="0" fontId="3" fillId="2" borderId="12" xfId="6" applyFill="1" applyBorder="1" applyAlignment="1">
      <alignment horizontal="left"/>
    </xf>
    <xf numFmtId="0" fontId="6" fillId="0" borderId="0" xfId="10" applyFont="1" applyFill="1" applyAlignment="1">
      <alignment horizontal="center"/>
    </xf>
    <xf numFmtId="0" fontId="9" fillId="0" borderId="0" xfId="1" applyFont="1" applyFill="1" applyAlignment="1">
      <alignment horizontal="center"/>
    </xf>
    <xf numFmtId="0" fontId="6" fillId="0" borderId="0" xfId="1" applyFont="1" applyFill="1" applyAlignment="1">
      <alignment horizontal="center"/>
    </xf>
    <xf numFmtId="0" fontId="6" fillId="0" borderId="0" xfId="1" applyFont="1" applyFill="1" applyBorder="1" applyAlignment="1">
      <alignment horizontal="center"/>
    </xf>
    <xf numFmtId="49" fontId="9" fillId="3" borderId="37" xfId="10" applyNumberFormat="1" applyFont="1" applyFill="1" applyBorder="1" applyAlignment="1">
      <alignment horizontal="left"/>
    </xf>
    <xf numFmtId="49" fontId="9" fillId="3" borderId="38" xfId="10" applyNumberFormat="1" applyFont="1" applyFill="1" applyBorder="1" applyAlignment="1">
      <alignment horizontal="left"/>
    </xf>
    <xf numFmtId="0" fontId="9" fillId="3" borderId="35" xfId="4" quotePrefix="1" applyFont="1" applyFill="1" applyBorder="1" applyAlignment="1">
      <alignment horizontal="center" vertical="center"/>
    </xf>
    <xf numFmtId="0" fontId="9" fillId="3" borderId="1" xfId="4" quotePrefix="1" applyFont="1" applyFill="1" applyBorder="1" applyAlignment="1">
      <alignment horizontal="center" vertical="center"/>
    </xf>
    <xf numFmtId="0" fontId="9" fillId="3" borderId="9" xfId="4" quotePrefix="1" applyFont="1" applyFill="1" applyBorder="1" applyAlignment="1">
      <alignment horizontal="center" vertical="center"/>
    </xf>
    <xf numFmtId="0" fontId="9" fillId="3" borderId="35" xfId="4" applyFont="1" applyFill="1" applyBorder="1" applyAlignment="1">
      <alignment horizontal="center" vertical="center"/>
    </xf>
    <xf numFmtId="0" fontId="9" fillId="3" borderId="1" xfId="4" applyFont="1" applyFill="1" applyBorder="1" applyAlignment="1">
      <alignment horizontal="center" vertical="center"/>
    </xf>
    <xf numFmtId="0" fontId="9" fillId="3" borderId="9" xfId="4" applyFont="1" applyFill="1" applyBorder="1" applyAlignment="1">
      <alignment horizontal="center" vertical="center"/>
    </xf>
    <xf numFmtId="0" fontId="6" fillId="0" borderId="0" xfId="10" applyFont="1" applyFill="1" applyAlignment="1">
      <alignment horizontal="center"/>
    </xf>
    <xf numFmtId="0" fontId="12" fillId="0" borderId="0" xfId="8" applyFont="1" applyFill="1" applyBorder="1" applyAlignment="1">
      <alignment horizontal="center" vertical="center"/>
    </xf>
    <xf numFmtId="0" fontId="12" fillId="0" borderId="0" xfId="8" quotePrefix="1" applyFont="1" applyFill="1" applyBorder="1" applyAlignment="1">
      <alignment horizontal="center" vertical="center"/>
    </xf>
    <xf numFmtId="17" fontId="9" fillId="2" borderId="17" xfId="8" applyNumberFormat="1" applyFont="1" applyFill="1" applyBorder="1" applyAlignment="1">
      <alignment horizontal="left"/>
    </xf>
    <xf numFmtId="17" fontId="9" fillId="2" borderId="18" xfId="8" applyNumberFormat="1" applyFont="1" applyFill="1" applyBorder="1" applyAlignment="1">
      <alignment horizontal="left"/>
    </xf>
    <xf numFmtId="0" fontId="3" fillId="2" borderId="35" xfId="8" applyFill="1" applyBorder="1" applyAlignment="1">
      <alignment horizontal="center" vertical="center"/>
    </xf>
    <xf numFmtId="0" fontId="3" fillId="2" borderId="1" xfId="8" quotePrefix="1" applyFill="1" applyBorder="1" applyAlignment="1">
      <alignment horizontal="center" vertical="center"/>
    </xf>
    <xf numFmtId="0" fontId="3" fillId="2" borderId="9" xfId="8" quotePrefix="1" applyFill="1" applyBorder="1" applyAlignment="1">
      <alignment horizontal="center" vertical="center"/>
    </xf>
    <xf numFmtId="0" fontId="3" fillId="2" borderId="35" xfId="8" applyFont="1" applyFill="1" applyBorder="1" applyAlignment="1">
      <alignment horizontal="center" vertical="center"/>
    </xf>
    <xf numFmtId="0" fontId="3" fillId="2" borderId="1" xfId="8" quotePrefix="1" applyFont="1" applyFill="1" applyBorder="1" applyAlignment="1">
      <alignment horizontal="center" vertical="center"/>
    </xf>
    <xf numFmtId="0" fontId="3" fillId="2" borderId="9" xfId="8" quotePrefix="1" applyFont="1" applyFill="1" applyBorder="1" applyAlignment="1">
      <alignment horizontal="center" vertical="center"/>
    </xf>
    <xf numFmtId="0" fontId="12" fillId="0" borderId="0" xfId="6" applyFont="1" applyFill="1" applyBorder="1" applyAlignment="1">
      <alignment horizontal="center" vertical="center"/>
    </xf>
    <xf numFmtId="0" fontId="12" fillId="0" borderId="0" xfId="6" quotePrefix="1" applyFont="1" applyFill="1" applyBorder="1" applyAlignment="1">
      <alignment horizontal="center" vertical="center"/>
    </xf>
    <xf numFmtId="17" fontId="9" fillId="2" borderId="17" xfId="6" quotePrefix="1" applyNumberFormat="1" applyFont="1" applyFill="1" applyBorder="1" applyAlignment="1">
      <alignment horizontal="left"/>
    </xf>
    <xf numFmtId="17" fontId="9" fillId="2" borderId="18" xfId="6" quotePrefix="1" applyNumberFormat="1" applyFont="1" applyFill="1" applyBorder="1" applyAlignment="1">
      <alignment horizontal="left"/>
    </xf>
    <xf numFmtId="3" fontId="3" fillId="2" borderId="1" xfId="6" quotePrefix="1" applyNumberFormat="1" applyFill="1" applyBorder="1" applyAlignment="1">
      <alignment horizontal="center" vertical="center"/>
    </xf>
    <xf numFmtId="3" fontId="3" fillId="2" borderId="9" xfId="6" quotePrefix="1" applyNumberFormat="1" applyFill="1" applyBorder="1" applyAlignment="1">
      <alignment horizontal="center" vertical="center"/>
    </xf>
    <xf numFmtId="3" fontId="3" fillId="2" borderId="35" xfId="6" quotePrefix="1" applyNumberFormat="1" applyFill="1" applyBorder="1" applyAlignment="1">
      <alignment horizontal="center" vertical="center"/>
    </xf>
    <xf numFmtId="0" fontId="3" fillId="2" borderId="35" xfId="6" applyFill="1" applyBorder="1" applyAlignment="1">
      <alignment horizontal="center" vertical="center"/>
    </xf>
    <xf numFmtId="0" fontId="3" fillId="2" borderId="1" xfId="6" quotePrefix="1" applyFill="1" applyBorder="1" applyAlignment="1">
      <alignment horizontal="center" vertical="center"/>
    </xf>
    <xf numFmtId="0" fontId="3" fillId="2" borderId="9" xfId="6" quotePrefix="1" applyFill="1" applyBorder="1" applyAlignment="1">
      <alignment horizontal="center" vertical="center"/>
    </xf>
    <xf numFmtId="3" fontId="3" fillId="2" borderId="1" xfId="6" quotePrefix="1" applyNumberFormat="1" applyFont="1" applyFill="1" applyBorder="1" applyAlignment="1">
      <alignment horizontal="center" vertical="center"/>
    </xf>
    <xf numFmtId="3" fontId="3" fillId="2" borderId="9" xfId="6" quotePrefix="1" applyNumberFormat="1" applyFont="1" applyFill="1" applyBorder="1" applyAlignment="1">
      <alignment horizontal="center" vertical="center"/>
    </xf>
    <xf numFmtId="3" fontId="3" fillId="2" borderId="35" xfId="6" quotePrefix="1" applyNumberFormat="1" applyFont="1" applyFill="1" applyBorder="1" applyAlignment="1">
      <alignment horizontal="center" vertical="center"/>
    </xf>
    <xf numFmtId="0" fontId="3" fillId="2" borderId="35" xfId="6" applyFont="1" applyFill="1" applyBorder="1" applyAlignment="1">
      <alignment horizontal="center" vertical="center"/>
    </xf>
    <xf numFmtId="0" fontId="3" fillId="2" borderId="1" xfId="6" quotePrefix="1" applyFont="1" applyFill="1" applyBorder="1" applyAlignment="1">
      <alignment horizontal="center" vertical="center"/>
    </xf>
    <xf numFmtId="0" fontId="3" fillId="2" borderId="9" xfId="6" quotePrefix="1" applyFont="1" applyFill="1" applyBorder="1" applyAlignment="1">
      <alignment horizontal="center" vertical="center"/>
    </xf>
    <xf numFmtId="0" fontId="4" fillId="0" borderId="0" xfId="0" applyFont="1" applyAlignment="1">
      <alignment horizontal="left" vertical="top" wrapText="1"/>
    </xf>
    <xf numFmtId="0" fontId="9" fillId="0" borderId="0" xfId="1" applyFont="1" applyFill="1" applyAlignment="1">
      <alignment horizontal="center"/>
    </xf>
    <xf numFmtId="0" fontId="6" fillId="0" borderId="0" xfId="1" applyFont="1" applyFill="1" applyAlignment="1">
      <alignment horizontal="center"/>
    </xf>
    <xf numFmtId="0" fontId="0" fillId="0" borderId="0" xfId="0" applyAlignment="1">
      <alignment horizontal="left" vertical="top" wrapText="1"/>
    </xf>
    <xf numFmtId="0" fontId="6" fillId="0" borderId="0" xfId="1" applyFont="1" applyFill="1" applyBorder="1" applyAlignment="1">
      <alignment horizontal="center"/>
    </xf>
  </cellXfs>
  <cellStyles count="12">
    <cellStyle name="Comma 2" xfId="7" xr:uid="{00000000-0005-0000-0000-000000000000}"/>
    <cellStyle name="Comma 3" xfId="2" xr:uid="{00000000-0005-0000-0000-000001000000}"/>
    <cellStyle name="Currency 2" xfId="3" xr:uid="{00000000-0005-0000-0000-000002000000}"/>
    <cellStyle name="Normal" xfId="0" builtinId="0"/>
    <cellStyle name="Normal 2" xfId="1" xr:uid="{00000000-0005-0000-0000-000004000000}"/>
    <cellStyle name="Normal 2 2" xfId="10" xr:uid="{00000000-0005-0000-0000-000005000000}"/>
    <cellStyle name="Normal 3" xfId="9" xr:uid="{00000000-0005-0000-0000-000006000000}"/>
    <cellStyle name="Normal_C&amp;E" xfId="4" xr:uid="{00000000-0005-0000-0000-000007000000}"/>
    <cellStyle name="Normal_Den02 2" xfId="8" xr:uid="{00000000-0005-0000-0000-000008000000}"/>
    <cellStyle name="Normal_Med02" xfId="5" xr:uid="{00000000-0005-0000-0000-000009000000}"/>
    <cellStyle name="Normal_Sheet1" xfId="11" xr:uid="{00000000-0005-0000-0000-00000A000000}"/>
    <cellStyle name="Normal_Vis02" xfId="6"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N65"/>
  <sheetViews>
    <sheetView view="pageBreakPreview" zoomScale="60" zoomScaleNormal="70" workbookViewId="0">
      <selection activeCell="T17" sqref="T17"/>
    </sheetView>
  </sheetViews>
  <sheetFormatPr defaultColWidth="9.28515625" defaultRowHeight="15" x14ac:dyDescent="0.25"/>
  <cols>
    <col min="1" max="1" width="9.28515625" style="3"/>
    <col min="2" max="2" width="36.7109375" style="3" bestFit="1" customWidth="1"/>
    <col min="3" max="3" width="12.42578125" style="3" bestFit="1" customWidth="1"/>
    <col min="4" max="4" width="9.42578125" style="3" bestFit="1" customWidth="1"/>
    <col min="5" max="5" width="11.7109375" style="3" bestFit="1" customWidth="1"/>
    <col min="6" max="6" width="12.28515625" style="3" bestFit="1" customWidth="1"/>
    <col min="7" max="7" width="12" style="3" customWidth="1"/>
    <col min="8" max="8" width="9.28515625" style="3"/>
    <col min="9" max="11" width="12.28515625" style="3" customWidth="1"/>
    <col min="12" max="12" width="9.28515625" style="3"/>
    <col min="13" max="13" width="11.7109375" style="3" customWidth="1"/>
    <col min="14" max="14" width="13.28515625" style="3" customWidth="1"/>
    <col min="15" max="16384" width="9.28515625" style="3"/>
  </cols>
  <sheetData>
    <row r="2" spans="1:14" ht="15.75" x14ac:dyDescent="0.25">
      <c r="A2" s="248" t="s">
        <v>0</v>
      </c>
      <c r="B2" s="248"/>
      <c r="C2" s="248"/>
      <c r="D2" s="248"/>
      <c r="E2" s="248"/>
      <c r="F2" s="248"/>
      <c r="G2" s="248"/>
      <c r="H2" s="248"/>
      <c r="I2" s="248"/>
      <c r="J2" s="248"/>
      <c r="K2" s="248"/>
      <c r="L2" s="248"/>
      <c r="M2" s="248"/>
      <c r="N2" s="248"/>
    </row>
    <row r="3" spans="1:14" ht="15.75" x14ac:dyDescent="0.25">
      <c r="A3" s="248" t="s">
        <v>1</v>
      </c>
      <c r="B3" s="248"/>
      <c r="C3" s="248"/>
      <c r="D3" s="248"/>
      <c r="E3" s="248"/>
      <c r="F3" s="248"/>
      <c r="G3" s="248"/>
      <c r="H3" s="248"/>
      <c r="I3" s="248"/>
      <c r="J3" s="248"/>
      <c r="K3" s="248"/>
      <c r="L3" s="248"/>
      <c r="M3" s="248"/>
      <c r="N3" s="248"/>
    </row>
    <row r="4" spans="1:14" ht="15.75" x14ac:dyDescent="0.25">
      <c r="A4" s="248" t="s">
        <v>2</v>
      </c>
      <c r="B4" s="248"/>
      <c r="C4" s="248"/>
      <c r="D4" s="248"/>
      <c r="E4" s="248"/>
      <c r="F4" s="248"/>
      <c r="G4" s="248"/>
      <c r="H4" s="248"/>
      <c r="I4" s="248"/>
      <c r="J4" s="248"/>
      <c r="K4" s="248"/>
      <c r="L4" s="248"/>
      <c r="M4" s="248"/>
      <c r="N4" s="248"/>
    </row>
    <row r="5" spans="1:14" ht="16.5" thickBot="1" x14ac:dyDescent="0.3">
      <c r="A5" s="236"/>
      <c r="B5" s="236"/>
      <c r="C5" s="236"/>
      <c r="D5" s="236"/>
      <c r="E5" s="236"/>
      <c r="F5" s="236"/>
      <c r="G5" s="236"/>
      <c r="H5" s="236"/>
      <c r="I5" s="236"/>
      <c r="J5" s="236"/>
      <c r="K5" s="236"/>
      <c r="L5" s="236"/>
      <c r="M5" s="236"/>
      <c r="N5" s="236"/>
    </row>
    <row r="6" spans="1:14" ht="15.75" thickBot="1" x14ac:dyDescent="0.3">
      <c r="A6" s="240" t="s">
        <v>3</v>
      </c>
      <c r="B6" s="241"/>
      <c r="C6" s="242" t="s">
        <v>4</v>
      </c>
      <c r="D6" s="243"/>
      <c r="E6" s="243"/>
      <c r="F6" s="244"/>
      <c r="G6" s="245" t="s">
        <v>5</v>
      </c>
      <c r="H6" s="243"/>
      <c r="I6" s="243"/>
      <c r="J6" s="244"/>
      <c r="K6" s="245" t="s">
        <v>6</v>
      </c>
      <c r="L6" s="246"/>
      <c r="M6" s="246"/>
      <c r="N6" s="247"/>
    </row>
    <row r="7" spans="1:14" ht="15.75" thickBot="1" x14ac:dyDescent="0.3">
      <c r="A7" s="7" t="s">
        <v>7</v>
      </c>
      <c r="B7" s="8"/>
      <c r="C7" s="9" t="s">
        <v>8</v>
      </c>
      <c r="D7" s="10" t="s">
        <v>9</v>
      </c>
      <c r="E7" s="11" t="s">
        <v>10</v>
      </c>
      <c r="F7" s="12" t="s">
        <v>11</v>
      </c>
      <c r="G7" s="9" t="s">
        <v>8</v>
      </c>
      <c r="H7" s="10" t="s">
        <v>9</v>
      </c>
      <c r="I7" s="11" t="s">
        <v>10</v>
      </c>
      <c r="J7" s="12" t="s">
        <v>11</v>
      </c>
      <c r="K7" s="9" t="s">
        <v>8</v>
      </c>
      <c r="L7" s="10" t="s">
        <v>9</v>
      </c>
      <c r="M7" s="11" t="s">
        <v>10</v>
      </c>
      <c r="N7" s="13" t="s">
        <v>11</v>
      </c>
    </row>
    <row r="8" spans="1:14" x14ac:dyDescent="0.25">
      <c r="A8" s="14"/>
      <c r="B8" s="15" t="s">
        <v>12</v>
      </c>
      <c r="C8" s="194">
        <v>5708927</v>
      </c>
      <c r="D8" s="193">
        <v>63220</v>
      </c>
      <c r="E8" s="193">
        <v>3189590</v>
      </c>
      <c r="F8" s="192">
        <v>8961737</v>
      </c>
      <c r="G8" s="194">
        <v>4332387</v>
      </c>
      <c r="H8" s="193">
        <v>173776</v>
      </c>
      <c r="I8" s="193">
        <v>1826609</v>
      </c>
      <c r="J8" s="192">
        <v>6332772</v>
      </c>
      <c r="K8" s="194">
        <v>10041314</v>
      </c>
      <c r="L8" s="193">
        <v>236996</v>
      </c>
      <c r="M8" s="193">
        <v>5016199</v>
      </c>
      <c r="N8" s="192">
        <v>15294509</v>
      </c>
    </row>
    <row r="9" spans="1:14" x14ac:dyDescent="0.25">
      <c r="A9" s="16" t="s">
        <v>13</v>
      </c>
      <c r="B9" s="17" t="s">
        <v>14</v>
      </c>
      <c r="C9" s="191">
        <v>1327881.5923088256</v>
      </c>
      <c r="D9" s="190">
        <v>10811.26094352196</v>
      </c>
      <c r="E9" s="190">
        <v>693942.49400763377</v>
      </c>
      <c r="F9" s="189">
        <v>2032635.3472599816</v>
      </c>
      <c r="G9" s="191">
        <v>855699.70355107891</v>
      </c>
      <c r="H9" s="190">
        <v>10898.529107676444</v>
      </c>
      <c r="I9" s="190">
        <v>598662.24698782037</v>
      </c>
      <c r="J9" s="189">
        <v>1465260.4796465756</v>
      </c>
      <c r="K9" s="191">
        <v>2183581.2958599045</v>
      </c>
      <c r="L9" s="190">
        <v>21709.790051198404</v>
      </c>
      <c r="M9" s="190">
        <v>1292604.7409954541</v>
      </c>
      <c r="N9" s="189">
        <v>3497895.8269065572</v>
      </c>
    </row>
    <row r="10" spans="1:14" x14ac:dyDescent="0.25">
      <c r="A10" s="16" t="s">
        <v>13</v>
      </c>
      <c r="B10" s="18" t="s">
        <v>15</v>
      </c>
      <c r="C10" s="191">
        <v>0</v>
      </c>
      <c r="D10" s="190">
        <v>27</v>
      </c>
      <c r="E10" s="190">
        <v>2074407</v>
      </c>
      <c r="F10" s="189">
        <v>2074434</v>
      </c>
      <c r="G10" s="191">
        <v>0</v>
      </c>
      <c r="H10" s="190">
        <v>3255</v>
      </c>
      <c r="I10" s="190">
        <v>1092713</v>
      </c>
      <c r="J10" s="189">
        <v>1095968</v>
      </c>
      <c r="K10" s="191">
        <v>0</v>
      </c>
      <c r="L10" s="190">
        <v>3282</v>
      </c>
      <c r="M10" s="190">
        <v>3167120</v>
      </c>
      <c r="N10" s="189">
        <v>3170402</v>
      </c>
    </row>
    <row r="11" spans="1:14" x14ac:dyDescent="0.25">
      <c r="A11" s="19" t="s">
        <v>16</v>
      </c>
      <c r="B11" s="18" t="s">
        <v>17</v>
      </c>
      <c r="C11" s="191">
        <v>7036808.5923088258</v>
      </c>
      <c r="D11" s="190">
        <v>74058.260943521964</v>
      </c>
      <c r="E11" s="190">
        <v>5957939.494007634</v>
      </c>
      <c r="F11" s="189">
        <v>13068806.347259982</v>
      </c>
      <c r="G11" s="191">
        <v>5188086.7035510773</v>
      </c>
      <c r="H11" s="190">
        <v>187929.52910767641</v>
      </c>
      <c r="I11" s="190">
        <v>3517984.2469878197</v>
      </c>
      <c r="J11" s="189">
        <v>8894000.4796465728</v>
      </c>
      <c r="K11" s="191">
        <v>12224895.295859903</v>
      </c>
      <c r="L11" s="190">
        <v>261987.79005119839</v>
      </c>
      <c r="M11" s="190">
        <v>9475923.7409954537</v>
      </c>
      <c r="N11" s="189">
        <v>21962806.826906554</v>
      </c>
    </row>
    <row r="12" spans="1:14" x14ac:dyDescent="0.25">
      <c r="A12" s="20" t="s">
        <v>13</v>
      </c>
      <c r="B12" s="21" t="s">
        <v>18</v>
      </c>
      <c r="C12" s="191">
        <v>116528</v>
      </c>
      <c r="D12" s="190">
        <v>2806</v>
      </c>
      <c r="E12" s="190">
        <v>196846</v>
      </c>
      <c r="F12" s="189">
        <v>316180</v>
      </c>
      <c r="G12" s="191">
        <v>138348</v>
      </c>
      <c r="H12" s="190">
        <v>3914</v>
      </c>
      <c r="I12" s="190">
        <v>126152</v>
      </c>
      <c r="J12" s="189">
        <v>268414</v>
      </c>
      <c r="K12" s="191">
        <v>254876</v>
      </c>
      <c r="L12" s="190">
        <v>6720</v>
      </c>
      <c r="M12" s="190">
        <v>322998</v>
      </c>
      <c r="N12" s="189">
        <v>584594</v>
      </c>
    </row>
    <row r="13" spans="1:14" x14ac:dyDescent="0.25">
      <c r="A13" s="20" t="s">
        <v>13</v>
      </c>
      <c r="B13" s="21" t="s">
        <v>19</v>
      </c>
      <c r="C13" s="191">
        <v>1042</v>
      </c>
      <c r="D13" s="190">
        <v>26</v>
      </c>
      <c r="E13" s="190">
        <v>1764</v>
      </c>
      <c r="F13" s="189">
        <v>2832</v>
      </c>
      <c r="G13" s="191">
        <v>1244</v>
      </c>
      <c r="H13" s="190">
        <v>31</v>
      </c>
      <c r="I13" s="190">
        <v>1128</v>
      </c>
      <c r="J13" s="189">
        <v>2403</v>
      </c>
      <c r="K13" s="191">
        <v>2286</v>
      </c>
      <c r="L13" s="190">
        <v>57</v>
      </c>
      <c r="M13" s="190">
        <v>2892</v>
      </c>
      <c r="N13" s="189">
        <v>5235</v>
      </c>
    </row>
    <row r="14" spans="1:14" x14ac:dyDescent="0.25">
      <c r="A14" s="19" t="s">
        <v>13</v>
      </c>
      <c r="B14" s="18" t="s">
        <v>20</v>
      </c>
      <c r="C14" s="191">
        <v>0</v>
      </c>
      <c r="D14" s="190">
        <v>131</v>
      </c>
      <c r="E14" s="190">
        <v>57669</v>
      </c>
      <c r="F14" s="189">
        <v>57800</v>
      </c>
      <c r="G14" s="191">
        <v>0</v>
      </c>
      <c r="H14" s="190">
        <v>779</v>
      </c>
      <c r="I14" s="190">
        <v>38837</v>
      </c>
      <c r="J14" s="189">
        <v>39616</v>
      </c>
      <c r="K14" s="191">
        <v>0</v>
      </c>
      <c r="L14" s="190">
        <v>910</v>
      </c>
      <c r="M14" s="190">
        <v>96506</v>
      </c>
      <c r="N14" s="189">
        <v>97416</v>
      </c>
    </row>
    <row r="15" spans="1:14" x14ac:dyDescent="0.25">
      <c r="A15" s="20" t="s">
        <v>13</v>
      </c>
      <c r="B15" s="18" t="s">
        <v>21</v>
      </c>
      <c r="C15" s="191">
        <v>-99875</v>
      </c>
      <c r="D15" s="190">
        <v>-2412</v>
      </c>
      <c r="E15" s="190">
        <v>-168760</v>
      </c>
      <c r="F15" s="189">
        <v>-271047</v>
      </c>
      <c r="G15" s="191">
        <v>-118606</v>
      </c>
      <c r="H15" s="190">
        <v>-3359</v>
      </c>
      <c r="I15" s="190">
        <v>-108141</v>
      </c>
      <c r="J15" s="189">
        <v>-230106</v>
      </c>
      <c r="K15" s="191">
        <v>-218481</v>
      </c>
      <c r="L15" s="190">
        <v>-5771</v>
      </c>
      <c r="M15" s="190">
        <v>-276901</v>
      </c>
      <c r="N15" s="189">
        <v>-501153</v>
      </c>
    </row>
    <row r="16" spans="1:14" x14ac:dyDescent="0.25">
      <c r="A16" s="19" t="s">
        <v>13</v>
      </c>
      <c r="B16" s="18" t="s">
        <v>22</v>
      </c>
      <c r="C16" s="191">
        <v>0</v>
      </c>
      <c r="D16" s="190">
        <v>-17</v>
      </c>
      <c r="E16" s="190">
        <v>-444908</v>
      </c>
      <c r="F16" s="189">
        <v>-444925</v>
      </c>
      <c r="G16" s="191">
        <v>0</v>
      </c>
      <c r="H16" s="190">
        <v>-252</v>
      </c>
      <c r="I16" s="190">
        <v>-281594</v>
      </c>
      <c r="J16" s="189">
        <v>-281846</v>
      </c>
      <c r="K16" s="191">
        <v>0</v>
      </c>
      <c r="L16" s="190">
        <v>-269</v>
      </c>
      <c r="M16" s="190">
        <v>-726502</v>
      </c>
      <c r="N16" s="189">
        <v>-726771</v>
      </c>
    </row>
    <row r="17" spans="1:14" x14ac:dyDescent="0.25">
      <c r="A17" s="19" t="s">
        <v>16</v>
      </c>
      <c r="B17" s="21" t="s">
        <v>23</v>
      </c>
      <c r="C17" s="191">
        <v>0</v>
      </c>
      <c r="D17" s="190">
        <v>-1076</v>
      </c>
      <c r="E17" s="190">
        <v>-952966</v>
      </c>
      <c r="F17" s="189">
        <v>-954042</v>
      </c>
      <c r="G17" s="191">
        <v>0</v>
      </c>
      <c r="H17" s="190">
        <v>-6341</v>
      </c>
      <c r="I17" s="190">
        <v>-623166</v>
      </c>
      <c r="J17" s="189">
        <v>-629507</v>
      </c>
      <c r="K17" s="191">
        <v>0</v>
      </c>
      <c r="L17" s="190">
        <v>-7417</v>
      </c>
      <c r="M17" s="190">
        <v>-1576132</v>
      </c>
      <c r="N17" s="189">
        <v>-1583549</v>
      </c>
    </row>
    <row r="18" spans="1:14" x14ac:dyDescent="0.25">
      <c r="A18" s="19" t="s">
        <v>16</v>
      </c>
      <c r="B18" s="21" t="s">
        <v>24</v>
      </c>
      <c r="C18" s="191">
        <v>7054503.5923088258</v>
      </c>
      <c r="D18" s="190">
        <v>73516.260943521964</v>
      </c>
      <c r="E18" s="190">
        <v>4647584.494007634</v>
      </c>
      <c r="F18" s="189">
        <v>11775604.347259982</v>
      </c>
      <c r="G18" s="191">
        <v>5209072.7035510773</v>
      </c>
      <c r="H18" s="190">
        <v>182701.52910767641</v>
      </c>
      <c r="I18" s="190">
        <v>2671200.2469878197</v>
      </c>
      <c r="J18" s="189">
        <v>8062974.4796465728</v>
      </c>
      <c r="K18" s="191">
        <v>12263576.295859903</v>
      </c>
      <c r="L18" s="190">
        <v>256217.79005119839</v>
      </c>
      <c r="M18" s="190">
        <v>7318784.7409954537</v>
      </c>
      <c r="N18" s="189">
        <v>19838578.826906554</v>
      </c>
    </row>
    <row r="19" spans="1:14" x14ac:dyDescent="0.25">
      <c r="A19" s="19" t="s">
        <v>25</v>
      </c>
      <c r="B19" s="21" t="s">
        <v>26</v>
      </c>
      <c r="C19" s="191">
        <v>890173</v>
      </c>
      <c r="D19" s="190">
        <v>34566</v>
      </c>
      <c r="E19" s="190">
        <v>1490378</v>
      </c>
      <c r="F19" s="189">
        <v>2415117</v>
      </c>
      <c r="G19" s="191">
        <v>1171955</v>
      </c>
      <c r="H19" s="190">
        <v>20861</v>
      </c>
      <c r="I19" s="190">
        <v>873364</v>
      </c>
      <c r="J19" s="189">
        <v>2066180</v>
      </c>
      <c r="K19" s="191">
        <v>2062128</v>
      </c>
      <c r="L19" s="190">
        <v>55427</v>
      </c>
      <c r="M19" s="190">
        <v>2363742</v>
      </c>
      <c r="N19" s="189">
        <v>4481297</v>
      </c>
    </row>
    <row r="20" spans="1:14" ht="15.75" thickBot="1" x14ac:dyDescent="0.3">
      <c r="A20" s="22" t="s">
        <v>16</v>
      </c>
      <c r="B20" s="23" t="s">
        <v>27</v>
      </c>
      <c r="C20" s="188">
        <v>6164330.5923088258</v>
      </c>
      <c r="D20" s="187">
        <v>38950.260943521964</v>
      </c>
      <c r="E20" s="187">
        <v>3157206.494007634</v>
      </c>
      <c r="F20" s="186">
        <v>9360487.3472599816</v>
      </c>
      <c r="G20" s="188">
        <v>4037117.7035510773</v>
      </c>
      <c r="H20" s="187">
        <v>161840.52910767641</v>
      </c>
      <c r="I20" s="187">
        <v>1797836.2469878197</v>
      </c>
      <c r="J20" s="186">
        <v>5996794.4796465747</v>
      </c>
      <c r="K20" s="188">
        <v>10201448.295859903</v>
      </c>
      <c r="L20" s="187">
        <v>200790.79005119839</v>
      </c>
      <c r="M20" s="187">
        <v>4955042.7409954537</v>
      </c>
      <c r="N20" s="186">
        <v>15357281.826906556</v>
      </c>
    </row>
    <row r="21" spans="1:14" ht="15.75" thickBot="1" x14ac:dyDescent="0.3">
      <c r="A21" s="24"/>
      <c r="B21" s="25" t="s">
        <v>28</v>
      </c>
      <c r="C21" s="185">
        <v>290</v>
      </c>
      <c r="D21" s="184">
        <v>8</v>
      </c>
      <c r="E21" s="184">
        <v>536</v>
      </c>
      <c r="F21" s="183">
        <v>834</v>
      </c>
      <c r="G21" s="185">
        <v>352</v>
      </c>
      <c r="H21" s="184">
        <v>10</v>
      </c>
      <c r="I21" s="184">
        <v>379</v>
      </c>
      <c r="J21" s="183">
        <v>741</v>
      </c>
      <c r="K21" s="185">
        <v>642</v>
      </c>
      <c r="L21" s="184">
        <v>18</v>
      </c>
      <c r="M21" s="184">
        <v>915</v>
      </c>
      <c r="N21" s="183">
        <v>1575</v>
      </c>
    </row>
    <row r="26" spans="1:14" ht="15.75" x14ac:dyDescent="0.25">
      <c r="A26" s="248" t="s">
        <v>29</v>
      </c>
      <c r="B26" s="248"/>
      <c r="C26" s="248"/>
      <c r="D26" s="248"/>
      <c r="E26" s="248"/>
      <c r="F26" s="248"/>
      <c r="G26" s="248"/>
      <c r="H26" s="248"/>
      <c r="I26" s="248"/>
      <c r="J26" s="248"/>
      <c r="K26" s="248"/>
      <c r="L26" s="248"/>
      <c r="M26" s="248"/>
      <c r="N26" s="248"/>
    </row>
    <row r="27" spans="1:14" ht="16.5" thickBot="1" x14ac:dyDescent="0.3">
      <c r="A27" s="236"/>
      <c r="B27" s="236"/>
      <c r="C27" s="236"/>
      <c r="D27" s="236"/>
      <c r="E27" s="236"/>
      <c r="F27" s="236"/>
      <c r="G27" s="236"/>
      <c r="H27" s="236"/>
      <c r="I27" s="236"/>
      <c r="J27" s="236"/>
      <c r="K27" s="236"/>
      <c r="L27" s="236"/>
      <c r="M27" s="236"/>
      <c r="N27" s="236"/>
    </row>
    <row r="28" spans="1:14" ht="15.75" thickBot="1" x14ac:dyDescent="0.3">
      <c r="A28" s="240" t="s">
        <v>30</v>
      </c>
      <c r="B28" s="241"/>
      <c r="C28" s="242" t="s">
        <v>4</v>
      </c>
      <c r="D28" s="243"/>
      <c r="E28" s="243"/>
      <c r="F28" s="244"/>
      <c r="G28" s="245" t="s">
        <v>5</v>
      </c>
      <c r="H28" s="243"/>
      <c r="I28" s="243"/>
      <c r="J28" s="244"/>
      <c r="K28" s="245" t="s">
        <v>6</v>
      </c>
      <c r="L28" s="246"/>
      <c r="M28" s="246"/>
      <c r="N28" s="247"/>
    </row>
    <row r="29" spans="1:14" ht="15.75" thickBot="1" x14ac:dyDescent="0.3">
      <c r="A29" s="7" t="s">
        <v>7</v>
      </c>
      <c r="B29" s="8"/>
      <c r="C29" s="9" t="s">
        <v>8</v>
      </c>
      <c r="D29" s="10" t="s">
        <v>9</v>
      </c>
      <c r="E29" s="11" t="s">
        <v>10</v>
      </c>
      <c r="F29" s="12" t="s">
        <v>11</v>
      </c>
      <c r="G29" s="9" t="s">
        <v>8</v>
      </c>
      <c r="H29" s="10" t="s">
        <v>9</v>
      </c>
      <c r="I29" s="11" t="s">
        <v>10</v>
      </c>
      <c r="J29" s="12" t="s">
        <v>11</v>
      </c>
      <c r="K29" s="9" t="s">
        <v>8</v>
      </c>
      <c r="L29" s="10" t="s">
        <v>9</v>
      </c>
      <c r="M29" s="11" t="s">
        <v>10</v>
      </c>
      <c r="N29" s="13" t="s">
        <v>11</v>
      </c>
    </row>
    <row r="30" spans="1:14" x14ac:dyDescent="0.25">
      <c r="A30" s="196"/>
      <c r="B30" s="197" t="s">
        <v>12</v>
      </c>
      <c r="C30" s="194">
        <v>4150229</v>
      </c>
      <c r="D30" s="193">
        <v>110195</v>
      </c>
      <c r="E30" s="193">
        <v>2836112</v>
      </c>
      <c r="F30" s="192">
        <v>7096536</v>
      </c>
      <c r="G30" s="194">
        <v>5179300</v>
      </c>
      <c r="H30" s="193">
        <v>332874</v>
      </c>
      <c r="I30" s="193">
        <v>1561356</v>
      </c>
      <c r="J30" s="192">
        <v>7073530</v>
      </c>
      <c r="K30" s="194">
        <v>9329529</v>
      </c>
      <c r="L30" s="193">
        <v>443069</v>
      </c>
      <c r="M30" s="193">
        <v>4397468</v>
      </c>
      <c r="N30" s="192">
        <v>14170066</v>
      </c>
    </row>
    <row r="31" spans="1:14" x14ac:dyDescent="0.25">
      <c r="A31" s="198" t="s">
        <v>13</v>
      </c>
      <c r="B31" s="199" t="s">
        <v>14</v>
      </c>
      <c r="C31" s="191">
        <v>1053104</v>
      </c>
      <c r="D31" s="190">
        <v>6134</v>
      </c>
      <c r="E31" s="190">
        <v>481741</v>
      </c>
      <c r="F31" s="189">
        <v>1540979</v>
      </c>
      <c r="G31" s="191">
        <v>887655</v>
      </c>
      <c r="H31" s="190">
        <v>66516</v>
      </c>
      <c r="I31" s="190">
        <v>471238</v>
      </c>
      <c r="J31" s="189">
        <v>1425409</v>
      </c>
      <c r="K31" s="191">
        <v>1940759</v>
      </c>
      <c r="L31" s="190">
        <v>72650</v>
      </c>
      <c r="M31" s="190">
        <v>952979</v>
      </c>
      <c r="N31" s="189">
        <v>2966388</v>
      </c>
    </row>
    <row r="32" spans="1:14" x14ac:dyDescent="0.25">
      <c r="A32" s="198" t="s">
        <v>13</v>
      </c>
      <c r="B32" s="200" t="s">
        <v>15</v>
      </c>
      <c r="C32" s="191">
        <v>0</v>
      </c>
      <c r="D32" s="190">
        <v>1170</v>
      </c>
      <c r="E32" s="190">
        <v>2132253</v>
      </c>
      <c r="F32" s="189">
        <v>2133423</v>
      </c>
      <c r="G32" s="191">
        <v>0</v>
      </c>
      <c r="H32" s="190">
        <v>797</v>
      </c>
      <c r="I32" s="190">
        <v>1459557</v>
      </c>
      <c r="J32" s="189">
        <v>1460354</v>
      </c>
      <c r="K32" s="191">
        <v>0</v>
      </c>
      <c r="L32" s="190">
        <v>1967</v>
      </c>
      <c r="M32" s="190">
        <v>3591810</v>
      </c>
      <c r="N32" s="189">
        <v>3593777</v>
      </c>
    </row>
    <row r="33" spans="1:14" x14ac:dyDescent="0.25">
      <c r="A33" s="201" t="s">
        <v>16</v>
      </c>
      <c r="B33" s="200" t="s">
        <v>17</v>
      </c>
      <c r="C33" s="191">
        <v>5203333</v>
      </c>
      <c r="D33" s="190">
        <v>117499</v>
      </c>
      <c r="E33" s="190">
        <v>5450106</v>
      </c>
      <c r="F33" s="189">
        <v>10770938</v>
      </c>
      <c r="G33" s="191">
        <v>6066955</v>
      </c>
      <c r="H33" s="190">
        <v>400187</v>
      </c>
      <c r="I33" s="190">
        <v>3492151</v>
      </c>
      <c r="J33" s="189">
        <v>9959293</v>
      </c>
      <c r="K33" s="191">
        <v>11270288</v>
      </c>
      <c r="L33" s="190">
        <v>517686</v>
      </c>
      <c r="M33" s="190">
        <v>8942257</v>
      </c>
      <c r="N33" s="189">
        <v>20730231</v>
      </c>
    </row>
    <row r="34" spans="1:14" x14ac:dyDescent="0.25">
      <c r="A34" s="202" t="s">
        <v>13</v>
      </c>
      <c r="B34" s="203" t="s">
        <v>18</v>
      </c>
      <c r="C34" s="191">
        <v>106786</v>
      </c>
      <c r="D34" s="190">
        <v>1972</v>
      </c>
      <c r="E34" s="190">
        <v>197619</v>
      </c>
      <c r="F34" s="189">
        <v>306377</v>
      </c>
      <c r="G34" s="191">
        <v>135660</v>
      </c>
      <c r="H34" s="190">
        <v>4122</v>
      </c>
      <c r="I34" s="190">
        <v>128703</v>
      </c>
      <c r="J34" s="189">
        <v>268485</v>
      </c>
      <c r="K34" s="191">
        <v>242446</v>
      </c>
      <c r="L34" s="190">
        <v>6094</v>
      </c>
      <c r="M34" s="190">
        <v>326322</v>
      </c>
      <c r="N34" s="189">
        <v>574862</v>
      </c>
    </row>
    <row r="35" spans="1:14" x14ac:dyDescent="0.25">
      <c r="A35" s="202" t="s">
        <v>13</v>
      </c>
      <c r="B35" s="203" t="s">
        <v>19</v>
      </c>
      <c r="C35" s="191">
        <v>932</v>
      </c>
      <c r="D35" s="190">
        <v>19</v>
      </c>
      <c r="E35" s="190">
        <v>1723</v>
      </c>
      <c r="F35" s="189">
        <v>2674</v>
      </c>
      <c r="G35" s="191">
        <v>1187</v>
      </c>
      <c r="H35" s="190">
        <v>33</v>
      </c>
      <c r="I35" s="190">
        <v>1125</v>
      </c>
      <c r="J35" s="189">
        <v>2345</v>
      </c>
      <c r="K35" s="191">
        <v>2119</v>
      </c>
      <c r="L35" s="190">
        <v>52</v>
      </c>
      <c r="M35" s="190">
        <v>2848</v>
      </c>
      <c r="N35" s="189">
        <v>5019</v>
      </c>
    </row>
    <row r="36" spans="1:14" x14ac:dyDescent="0.25">
      <c r="A36" s="201" t="s">
        <v>13</v>
      </c>
      <c r="B36" s="200" t="s">
        <v>20</v>
      </c>
      <c r="C36" s="191">
        <v>0</v>
      </c>
      <c r="D36" s="190">
        <v>142</v>
      </c>
      <c r="E36" s="190">
        <v>64535</v>
      </c>
      <c r="F36" s="189">
        <v>64677</v>
      </c>
      <c r="G36" s="191">
        <v>0</v>
      </c>
      <c r="H36" s="190">
        <v>606</v>
      </c>
      <c r="I36" s="190">
        <v>38931</v>
      </c>
      <c r="J36" s="189">
        <v>39537</v>
      </c>
      <c r="K36" s="191">
        <v>0</v>
      </c>
      <c r="L36" s="190">
        <v>748</v>
      </c>
      <c r="M36" s="190">
        <v>103466</v>
      </c>
      <c r="N36" s="189">
        <v>104214</v>
      </c>
    </row>
    <row r="37" spans="1:14" x14ac:dyDescent="0.25">
      <c r="A37" s="202" t="s">
        <v>13</v>
      </c>
      <c r="B37" s="200" t="s">
        <v>21</v>
      </c>
      <c r="C37" s="191">
        <v>-88759</v>
      </c>
      <c r="D37" s="190">
        <v>-1638</v>
      </c>
      <c r="E37" s="190">
        <v>-164138</v>
      </c>
      <c r="F37" s="189">
        <v>-254535</v>
      </c>
      <c r="G37" s="191">
        <v>-112696</v>
      </c>
      <c r="H37" s="190">
        <v>-3424</v>
      </c>
      <c r="I37" s="190">
        <v>-106899</v>
      </c>
      <c r="J37" s="189">
        <v>-223019</v>
      </c>
      <c r="K37" s="191">
        <v>-201455</v>
      </c>
      <c r="L37" s="190">
        <v>-5062</v>
      </c>
      <c r="M37" s="190">
        <v>-271037</v>
      </c>
      <c r="N37" s="189">
        <v>-477554</v>
      </c>
    </row>
    <row r="38" spans="1:14" x14ac:dyDescent="0.25">
      <c r="A38" s="201" t="s">
        <v>13</v>
      </c>
      <c r="B38" s="200" t="s">
        <v>22</v>
      </c>
      <c r="C38" s="191">
        <v>0</v>
      </c>
      <c r="D38" s="190">
        <v>-2364</v>
      </c>
      <c r="E38" s="190">
        <v>-435214</v>
      </c>
      <c r="F38" s="189">
        <v>-437578</v>
      </c>
      <c r="G38" s="191">
        <v>0</v>
      </c>
      <c r="H38" s="190">
        <v>-748</v>
      </c>
      <c r="I38" s="190">
        <v>-315281</v>
      </c>
      <c r="J38" s="189">
        <v>-316029</v>
      </c>
      <c r="K38" s="191">
        <v>0</v>
      </c>
      <c r="L38" s="190">
        <v>-3112</v>
      </c>
      <c r="M38" s="190">
        <v>-750495</v>
      </c>
      <c r="N38" s="189">
        <v>-753607</v>
      </c>
    </row>
    <row r="39" spans="1:14" x14ac:dyDescent="0.25">
      <c r="A39" s="201" t="s">
        <v>16</v>
      </c>
      <c r="B39" s="203" t="s">
        <v>23</v>
      </c>
      <c r="C39" s="191">
        <v>0</v>
      </c>
      <c r="D39" s="190">
        <v>-1347</v>
      </c>
      <c r="E39" s="190">
        <v>-1037687</v>
      </c>
      <c r="F39" s="189">
        <v>-1039034</v>
      </c>
      <c r="G39" s="191">
        <v>0</v>
      </c>
      <c r="H39" s="190">
        <v>-4998</v>
      </c>
      <c r="I39" s="190">
        <v>-687240</v>
      </c>
      <c r="J39" s="189">
        <v>-692238</v>
      </c>
      <c r="K39" s="191">
        <v>0</v>
      </c>
      <c r="L39" s="190">
        <v>-6345</v>
      </c>
      <c r="M39" s="190">
        <v>-1724927</v>
      </c>
      <c r="N39" s="189">
        <v>-1731272</v>
      </c>
    </row>
    <row r="40" spans="1:14" x14ac:dyDescent="0.25">
      <c r="A40" s="201" t="s">
        <v>16</v>
      </c>
      <c r="B40" s="203" t="s">
        <v>24</v>
      </c>
      <c r="C40" s="191">
        <v>5222292</v>
      </c>
      <c r="D40" s="190">
        <v>114283</v>
      </c>
      <c r="E40" s="190">
        <v>4076944</v>
      </c>
      <c r="F40" s="189">
        <v>9413519</v>
      </c>
      <c r="G40" s="191">
        <v>6091106</v>
      </c>
      <c r="H40" s="190">
        <v>395778</v>
      </c>
      <c r="I40" s="190">
        <v>2551490</v>
      </c>
      <c r="J40" s="189">
        <v>9038374</v>
      </c>
      <c r="K40" s="191">
        <v>11313398</v>
      </c>
      <c r="L40" s="190">
        <v>510061</v>
      </c>
      <c r="M40" s="190">
        <v>6628434</v>
      </c>
      <c r="N40" s="189">
        <v>18451893</v>
      </c>
    </row>
    <row r="41" spans="1:14" x14ac:dyDescent="0.25">
      <c r="A41" s="201" t="s">
        <v>25</v>
      </c>
      <c r="B41" s="203" t="s">
        <v>26</v>
      </c>
      <c r="C41" s="191">
        <v>793360</v>
      </c>
      <c r="D41" s="190">
        <v>24966</v>
      </c>
      <c r="E41" s="190">
        <v>1523385</v>
      </c>
      <c r="F41" s="189">
        <v>2341711</v>
      </c>
      <c r="G41" s="191">
        <v>1135054</v>
      </c>
      <c r="H41" s="190">
        <v>19266</v>
      </c>
      <c r="I41" s="190">
        <v>870607</v>
      </c>
      <c r="J41" s="189">
        <v>2024927</v>
      </c>
      <c r="K41" s="191">
        <v>1928414</v>
      </c>
      <c r="L41" s="190">
        <v>44232</v>
      </c>
      <c r="M41" s="190">
        <v>2393992</v>
      </c>
      <c r="N41" s="189">
        <v>4366638</v>
      </c>
    </row>
    <row r="42" spans="1:14" ht="15.75" thickBot="1" x14ac:dyDescent="0.3">
      <c r="A42" s="204" t="s">
        <v>16</v>
      </c>
      <c r="B42" s="205" t="s">
        <v>27</v>
      </c>
      <c r="C42" s="188">
        <v>4428932</v>
      </c>
      <c r="D42" s="187">
        <v>89317</v>
      </c>
      <c r="E42" s="187">
        <v>2553559</v>
      </c>
      <c r="F42" s="186">
        <v>7071808</v>
      </c>
      <c r="G42" s="188">
        <v>4956052</v>
      </c>
      <c r="H42" s="187">
        <v>376512</v>
      </c>
      <c r="I42" s="187">
        <v>1680883</v>
      </c>
      <c r="J42" s="186">
        <v>7013447</v>
      </c>
      <c r="K42" s="188">
        <v>9384984</v>
      </c>
      <c r="L42" s="187">
        <v>465829</v>
      </c>
      <c r="M42" s="187">
        <v>4234442</v>
      </c>
      <c r="N42" s="186">
        <v>14085255</v>
      </c>
    </row>
    <row r="43" spans="1:14" ht="15.75" thickBot="1" x14ac:dyDescent="0.3">
      <c r="A43" s="206"/>
      <c r="B43" s="207" t="s">
        <v>28</v>
      </c>
      <c r="C43" s="185">
        <v>268</v>
      </c>
      <c r="D43" s="184">
        <v>5</v>
      </c>
      <c r="E43" s="184">
        <v>532</v>
      </c>
      <c r="F43" s="183">
        <v>805</v>
      </c>
      <c r="G43" s="185">
        <v>344</v>
      </c>
      <c r="H43" s="184">
        <v>11</v>
      </c>
      <c r="I43" s="184">
        <v>384</v>
      </c>
      <c r="J43" s="183">
        <v>739</v>
      </c>
      <c r="K43" s="185">
        <v>612</v>
      </c>
      <c r="L43" s="184">
        <v>16</v>
      </c>
      <c r="M43" s="184">
        <v>916</v>
      </c>
      <c r="N43" s="183">
        <v>1544</v>
      </c>
    </row>
    <row r="48" spans="1:14" ht="15.75" x14ac:dyDescent="0.25">
      <c r="A48" s="248" t="s">
        <v>31</v>
      </c>
      <c r="B48" s="248"/>
      <c r="C48" s="248"/>
      <c r="D48" s="248"/>
      <c r="E48" s="248"/>
      <c r="F48" s="248"/>
      <c r="G48" s="248"/>
      <c r="H48" s="248"/>
      <c r="I48" s="248"/>
      <c r="J48" s="248"/>
      <c r="K48" s="248"/>
      <c r="L48" s="248"/>
      <c r="M48" s="248"/>
      <c r="N48" s="248"/>
    </row>
    <row r="49" spans="1:14" ht="15.75" thickBot="1" x14ac:dyDescent="0.3"/>
    <row r="50" spans="1:14" ht="15.75" thickBot="1" x14ac:dyDescent="0.3">
      <c r="A50" s="240" t="s">
        <v>32</v>
      </c>
      <c r="B50" s="241"/>
      <c r="C50" s="242" t="s">
        <v>4</v>
      </c>
      <c r="D50" s="243"/>
      <c r="E50" s="243"/>
      <c r="F50" s="244"/>
      <c r="G50" s="245" t="s">
        <v>5</v>
      </c>
      <c r="H50" s="243"/>
      <c r="I50" s="243"/>
      <c r="J50" s="244"/>
      <c r="K50" s="245" t="s">
        <v>6</v>
      </c>
      <c r="L50" s="246"/>
      <c r="M50" s="246"/>
      <c r="N50" s="247"/>
    </row>
    <row r="51" spans="1:14" ht="15.75" thickBot="1" x14ac:dyDescent="0.3">
      <c r="A51" s="7" t="s">
        <v>7</v>
      </c>
      <c r="B51" s="8"/>
      <c r="C51" s="9" t="s">
        <v>8</v>
      </c>
      <c r="D51" s="10" t="s">
        <v>9</v>
      </c>
      <c r="E51" s="11" t="s">
        <v>10</v>
      </c>
      <c r="F51" s="12" t="s">
        <v>11</v>
      </c>
      <c r="G51" s="9" t="s">
        <v>8</v>
      </c>
      <c r="H51" s="10" t="s">
        <v>9</v>
      </c>
      <c r="I51" s="11" t="s">
        <v>10</v>
      </c>
      <c r="J51" s="12" t="s">
        <v>11</v>
      </c>
      <c r="K51" s="9" t="s">
        <v>8</v>
      </c>
      <c r="L51" s="10" t="s">
        <v>9</v>
      </c>
      <c r="M51" s="11" t="s">
        <v>10</v>
      </c>
      <c r="N51" s="13" t="s">
        <v>11</v>
      </c>
    </row>
    <row r="52" spans="1:14" x14ac:dyDescent="0.25">
      <c r="A52" s="196"/>
      <c r="B52" s="197" t="s">
        <v>12</v>
      </c>
      <c r="C52" s="194">
        <v>3601124</v>
      </c>
      <c r="D52" s="193">
        <v>59445</v>
      </c>
      <c r="E52" s="193">
        <v>2763097</v>
      </c>
      <c r="F52" s="192">
        <v>6423666</v>
      </c>
      <c r="G52" s="194">
        <v>4681784</v>
      </c>
      <c r="H52" s="193">
        <v>418738</v>
      </c>
      <c r="I52" s="193">
        <v>2254666</v>
      </c>
      <c r="J52" s="192">
        <v>7355188</v>
      </c>
      <c r="K52" s="194">
        <v>8282908</v>
      </c>
      <c r="L52" s="193">
        <v>478183</v>
      </c>
      <c r="M52" s="193">
        <v>5017763</v>
      </c>
      <c r="N52" s="192">
        <v>13778854</v>
      </c>
    </row>
    <row r="53" spans="1:14" x14ac:dyDescent="0.25">
      <c r="A53" s="198" t="s">
        <v>13</v>
      </c>
      <c r="B53" s="199" t="s">
        <v>14</v>
      </c>
      <c r="C53" s="191">
        <v>1031183</v>
      </c>
      <c r="D53" s="190">
        <v>6412</v>
      </c>
      <c r="E53" s="190">
        <v>473062</v>
      </c>
      <c r="F53" s="189">
        <v>1510657</v>
      </c>
      <c r="G53" s="191">
        <v>977350</v>
      </c>
      <c r="H53" s="190">
        <v>49510</v>
      </c>
      <c r="I53" s="190">
        <v>321467</v>
      </c>
      <c r="J53" s="189">
        <v>1348327</v>
      </c>
      <c r="K53" s="191">
        <v>2008533</v>
      </c>
      <c r="L53" s="190">
        <v>55922</v>
      </c>
      <c r="M53" s="190">
        <v>794529</v>
      </c>
      <c r="N53" s="189">
        <v>2858984</v>
      </c>
    </row>
    <row r="54" spans="1:14" x14ac:dyDescent="0.25">
      <c r="A54" s="198" t="s">
        <v>13</v>
      </c>
      <c r="B54" s="200" t="s">
        <v>15</v>
      </c>
      <c r="C54" s="191">
        <v>0</v>
      </c>
      <c r="D54" s="190">
        <v>19335</v>
      </c>
      <c r="E54" s="190">
        <v>1709291</v>
      </c>
      <c r="F54" s="189">
        <v>1728626</v>
      </c>
      <c r="G54" s="191">
        <v>0</v>
      </c>
      <c r="H54" s="190">
        <v>1538</v>
      </c>
      <c r="I54" s="190">
        <v>1378031</v>
      </c>
      <c r="J54" s="189">
        <v>1379569</v>
      </c>
      <c r="K54" s="191">
        <v>0</v>
      </c>
      <c r="L54" s="190">
        <v>20873</v>
      </c>
      <c r="M54" s="190">
        <v>3087322</v>
      </c>
      <c r="N54" s="189">
        <v>3108195</v>
      </c>
    </row>
    <row r="55" spans="1:14" x14ac:dyDescent="0.25">
      <c r="A55" s="201" t="s">
        <v>16</v>
      </c>
      <c r="B55" s="200" t="s">
        <v>17</v>
      </c>
      <c r="C55" s="191">
        <v>4632307</v>
      </c>
      <c r="D55" s="190">
        <v>85192</v>
      </c>
      <c r="E55" s="190">
        <v>4945450</v>
      </c>
      <c r="F55" s="189">
        <v>9662949</v>
      </c>
      <c r="G55" s="191">
        <v>5659134</v>
      </c>
      <c r="H55" s="190">
        <v>469786</v>
      </c>
      <c r="I55" s="190">
        <v>3954164</v>
      </c>
      <c r="J55" s="189">
        <v>10083084</v>
      </c>
      <c r="K55" s="191">
        <v>10291441</v>
      </c>
      <c r="L55" s="190">
        <v>554978</v>
      </c>
      <c r="M55" s="190">
        <v>8899614</v>
      </c>
      <c r="N55" s="189">
        <v>19746033</v>
      </c>
    </row>
    <row r="56" spans="1:14" x14ac:dyDescent="0.25">
      <c r="A56" s="202" t="s">
        <v>13</v>
      </c>
      <c r="B56" s="203" t="s">
        <v>18</v>
      </c>
      <c r="C56" s="191">
        <v>107476</v>
      </c>
      <c r="D56" s="190">
        <v>1831</v>
      </c>
      <c r="E56" s="190">
        <v>205552</v>
      </c>
      <c r="F56" s="189">
        <v>314859</v>
      </c>
      <c r="G56" s="191">
        <v>143952</v>
      </c>
      <c r="H56" s="190">
        <v>5513</v>
      </c>
      <c r="I56" s="190">
        <v>136760</v>
      </c>
      <c r="J56" s="189">
        <v>286225</v>
      </c>
      <c r="K56" s="191">
        <v>251428</v>
      </c>
      <c r="L56" s="190">
        <v>7344</v>
      </c>
      <c r="M56" s="190">
        <v>342312</v>
      </c>
      <c r="N56" s="189">
        <v>601084</v>
      </c>
    </row>
    <row r="57" spans="1:14" x14ac:dyDescent="0.25">
      <c r="A57" s="202" t="s">
        <v>13</v>
      </c>
      <c r="B57" s="203" t="s">
        <v>19</v>
      </c>
      <c r="C57" s="191">
        <v>893</v>
      </c>
      <c r="D57" s="190">
        <v>13</v>
      </c>
      <c r="E57" s="190">
        <v>1704</v>
      </c>
      <c r="F57" s="189">
        <v>2610</v>
      </c>
      <c r="G57" s="191">
        <v>1185</v>
      </c>
      <c r="H57" s="190">
        <v>53</v>
      </c>
      <c r="I57" s="190">
        <v>1137</v>
      </c>
      <c r="J57" s="189">
        <v>2375</v>
      </c>
      <c r="K57" s="191">
        <v>2078</v>
      </c>
      <c r="L57" s="190">
        <v>66</v>
      </c>
      <c r="M57" s="190">
        <v>2841</v>
      </c>
      <c r="N57" s="189">
        <v>4985</v>
      </c>
    </row>
    <row r="58" spans="1:14" x14ac:dyDescent="0.25">
      <c r="A58" s="201" t="s">
        <v>13</v>
      </c>
      <c r="B58" s="200" t="s">
        <v>20</v>
      </c>
      <c r="C58" s="191">
        <v>0</v>
      </c>
      <c r="D58" s="190">
        <v>302</v>
      </c>
      <c r="E58" s="190">
        <v>59764</v>
      </c>
      <c r="F58" s="189">
        <v>60066</v>
      </c>
      <c r="G58" s="191">
        <v>0</v>
      </c>
      <c r="H58" s="190">
        <v>559</v>
      </c>
      <c r="I58" s="190">
        <v>36883</v>
      </c>
      <c r="J58" s="189">
        <v>37442</v>
      </c>
      <c r="K58" s="191">
        <v>0</v>
      </c>
      <c r="L58" s="190">
        <v>861</v>
      </c>
      <c r="M58" s="190">
        <v>96647</v>
      </c>
      <c r="N58" s="189">
        <v>97508</v>
      </c>
    </row>
    <row r="59" spans="1:14" x14ac:dyDescent="0.25">
      <c r="A59" s="202" t="s">
        <v>13</v>
      </c>
      <c r="B59" s="200" t="s">
        <v>21</v>
      </c>
      <c r="C59" s="191">
        <v>-86285</v>
      </c>
      <c r="D59" s="190">
        <v>-1462</v>
      </c>
      <c r="E59" s="190">
        <v>-165048</v>
      </c>
      <c r="F59" s="189">
        <v>-252795</v>
      </c>
      <c r="G59" s="191">
        <v>-115578</v>
      </c>
      <c r="H59" s="190">
        <v>-4425</v>
      </c>
      <c r="I59" s="190">
        <v>-109786</v>
      </c>
      <c r="J59" s="189">
        <v>-229789</v>
      </c>
      <c r="K59" s="191">
        <v>-201863</v>
      </c>
      <c r="L59" s="190">
        <v>-5887</v>
      </c>
      <c r="M59" s="190">
        <v>-274834</v>
      </c>
      <c r="N59" s="189">
        <v>-482584</v>
      </c>
    </row>
    <row r="60" spans="1:14" x14ac:dyDescent="0.25">
      <c r="A60" s="201" t="s">
        <v>13</v>
      </c>
      <c r="B60" s="200" t="s">
        <v>22</v>
      </c>
      <c r="C60" s="191">
        <v>0</v>
      </c>
      <c r="D60" s="190">
        <v>-4366</v>
      </c>
      <c r="E60" s="190">
        <v>-328413</v>
      </c>
      <c r="F60" s="189">
        <v>-332779</v>
      </c>
      <c r="G60" s="191">
        <v>0</v>
      </c>
      <c r="H60" s="190">
        <v>-3862</v>
      </c>
      <c r="I60" s="190">
        <v>-260272</v>
      </c>
      <c r="J60" s="189">
        <v>-264134</v>
      </c>
      <c r="K60" s="191">
        <v>0</v>
      </c>
      <c r="L60" s="190">
        <v>-8228</v>
      </c>
      <c r="M60" s="190">
        <v>-588685</v>
      </c>
      <c r="N60" s="189">
        <v>-596913</v>
      </c>
    </row>
    <row r="61" spans="1:14" x14ac:dyDescent="0.25">
      <c r="A61" s="201" t="s">
        <v>16</v>
      </c>
      <c r="B61" s="203" t="s">
        <v>23</v>
      </c>
      <c r="C61" s="191">
        <v>0</v>
      </c>
      <c r="D61" s="190">
        <v>-4445</v>
      </c>
      <c r="E61" s="190">
        <v>-1025035</v>
      </c>
      <c r="F61" s="189">
        <v>-1029480</v>
      </c>
      <c r="G61" s="191">
        <v>0</v>
      </c>
      <c r="H61" s="190">
        <v>-6451</v>
      </c>
      <c r="I61" s="190">
        <v>-664327</v>
      </c>
      <c r="J61" s="189">
        <v>-670778</v>
      </c>
      <c r="K61" s="191">
        <v>0</v>
      </c>
      <c r="L61" s="190">
        <v>-10896</v>
      </c>
      <c r="M61" s="190">
        <v>-1689362</v>
      </c>
      <c r="N61" s="189">
        <v>-1700258</v>
      </c>
    </row>
    <row r="62" spans="1:14" x14ac:dyDescent="0.25">
      <c r="A62" s="201" t="s">
        <v>16</v>
      </c>
      <c r="B62" s="203" t="s">
        <v>24</v>
      </c>
      <c r="C62" s="191">
        <v>4654391</v>
      </c>
      <c r="D62" s="190">
        <v>77065</v>
      </c>
      <c r="E62" s="190">
        <v>3693974</v>
      </c>
      <c r="F62" s="189">
        <v>8425430</v>
      </c>
      <c r="G62" s="191">
        <v>5688693</v>
      </c>
      <c r="H62" s="190">
        <v>461173</v>
      </c>
      <c r="I62" s="190">
        <v>3094559</v>
      </c>
      <c r="J62" s="189">
        <v>9244425</v>
      </c>
      <c r="K62" s="191">
        <v>10343084</v>
      </c>
      <c r="L62" s="190">
        <v>538238</v>
      </c>
      <c r="M62" s="190">
        <v>6788533</v>
      </c>
      <c r="N62" s="189">
        <v>17669855</v>
      </c>
    </row>
    <row r="63" spans="1:14" x14ac:dyDescent="0.25">
      <c r="A63" s="201" t="s">
        <v>25</v>
      </c>
      <c r="B63" s="203" t="s">
        <v>26</v>
      </c>
      <c r="C63" s="191">
        <v>745693</v>
      </c>
      <c r="D63" s="190">
        <v>17971</v>
      </c>
      <c r="E63" s="190">
        <v>1466190</v>
      </c>
      <c r="F63" s="189">
        <v>2229854</v>
      </c>
      <c r="G63" s="191">
        <v>1125398</v>
      </c>
      <c r="H63" s="190">
        <v>36478</v>
      </c>
      <c r="I63" s="190">
        <v>868692</v>
      </c>
      <c r="J63" s="189">
        <v>2030568</v>
      </c>
      <c r="K63" s="191">
        <v>1871091</v>
      </c>
      <c r="L63" s="190">
        <v>54449</v>
      </c>
      <c r="M63" s="190">
        <v>2334882</v>
      </c>
      <c r="N63" s="189">
        <v>4260422</v>
      </c>
    </row>
    <row r="64" spans="1:14" ht="15.75" thickBot="1" x14ac:dyDescent="0.3">
      <c r="A64" s="204" t="s">
        <v>16</v>
      </c>
      <c r="B64" s="205" t="s">
        <v>27</v>
      </c>
      <c r="C64" s="188">
        <v>3908698</v>
      </c>
      <c r="D64" s="187">
        <v>59094</v>
      </c>
      <c r="E64" s="187">
        <v>2227784</v>
      </c>
      <c r="F64" s="186">
        <v>6195576</v>
      </c>
      <c r="G64" s="188">
        <v>4563295</v>
      </c>
      <c r="H64" s="187">
        <v>424695</v>
      </c>
      <c r="I64" s="187">
        <v>2225867</v>
      </c>
      <c r="J64" s="186">
        <v>7213857</v>
      </c>
      <c r="K64" s="188">
        <v>8471993</v>
      </c>
      <c r="L64" s="187">
        <v>483789</v>
      </c>
      <c r="M64" s="187">
        <v>4453651</v>
      </c>
      <c r="N64" s="186">
        <v>13409433</v>
      </c>
    </row>
    <row r="65" spans="1:14" ht="15.75" thickBot="1" x14ac:dyDescent="0.3">
      <c r="A65" s="206"/>
      <c r="B65" s="207" t="s">
        <v>28</v>
      </c>
      <c r="C65" s="185">
        <v>259</v>
      </c>
      <c r="D65" s="184">
        <v>6</v>
      </c>
      <c r="E65" s="184">
        <v>520</v>
      </c>
      <c r="F65" s="183">
        <v>785</v>
      </c>
      <c r="G65" s="185">
        <v>352</v>
      </c>
      <c r="H65" s="184">
        <v>14</v>
      </c>
      <c r="I65" s="184">
        <v>382</v>
      </c>
      <c r="J65" s="183">
        <v>748</v>
      </c>
      <c r="K65" s="185">
        <v>611</v>
      </c>
      <c r="L65" s="184">
        <v>20</v>
      </c>
      <c r="M65" s="184">
        <v>902</v>
      </c>
      <c r="N65" s="183">
        <v>1533</v>
      </c>
    </row>
  </sheetData>
  <mergeCells count="17">
    <mergeCell ref="A2:N2"/>
    <mergeCell ref="A3:N3"/>
    <mergeCell ref="A4:N4"/>
    <mergeCell ref="A28:B28"/>
    <mergeCell ref="C28:F28"/>
    <mergeCell ref="G28:J28"/>
    <mergeCell ref="K28:N28"/>
    <mergeCell ref="A26:N26"/>
    <mergeCell ref="A6:B6"/>
    <mergeCell ref="C6:F6"/>
    <mergeCell ref="G6:J6"/>
    <mergeCell ref="K6:N6"/>
    <mergeCell ref="A50:B50"/>
    <mergeCell ref="C50:F50"/>
    <mergeCell ref="G50:J50"/>
    <mergeCell ref="K50:N50"/>
    <mergeCell ref="A48:N48"/>
  </mergeCells>
  <pageMargins left="0.7" right="0.7" top="0.75" bottom="0.75" header="0.3" footer="0.3"/>
  <pageSetup paperSize="5" scale="45" orientation="portrait" r:id="rId1"/>
  <headerFooter>
    <oddHeader>&amp;RSchedule G-2
2018 Texas Rate Case
Page &amp;P of &amp;N</oddHeader>
    <oddFooter>&amp;CSponsor:  Jennifer Raeder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2"/>
  <sheetViews>
    <sheetView view="pageBreakPreview" zoomScale="60" zoomScaleNormal="100" workbookViewId="0">
      <selection activeCell="Q28" sqref="Q28"/>
    </sheetView>
  </sheetViews>
  <sheetFormatPr defaultColWidth="9.28515625" defaultRowHeight="15" x14ac:dyDescent="0.25"/>
  <cols>
    <col min="1" max="1" width="9.28515625" style="3"/>
    <col min="2" max="2" width="27.7109375" style="3" bestFit="1" customWidth="1"/>
    <col min="3" max="13" width="9.28515625" style="3"/>
    <col min="14" max="14" width="10.28515625" style="3" bestFit="1" customWidth="1"/>
    <col min="15" max="16384" width="9.28515625" style="3"/>
  </cols>
  <sheetData>
    <row r="1" spans="1:14" ht="15.75" x14ac:dyDescent="0.25">
      <c r="A1" s="248" t="s">
        <v>0</v>
      </c>
      <c r="B1" s="248"/>
      <c r="C1" s="248"/>
      <c r="D1" s="248"/>
      <c r="E1" s="248"/>
      <c r="F1" s="248"/>
      <c r="G1" s="248"/>
      <c r="H1" s="248"/>
      <c r="I1" s="248"/>
      <c r="J1" s="248"/>
      <c r="K1" s="248"/>
      <c r="L1" s="248"/>
      <c r="M1" s="248"/>
      <c r="N1" s="248"/>
    </row>
    <row r="2" spans="1:14" ht="15.75" x14ac:dyDescent="0.25">
      <c r="A2" s="248" t="s">
        <v>33</v>
      </c>
      <c r="B2" s="248"/>
      <c r="C2" s="248"/>
      <c r="D2" s="248"/>
      <c r="E2" s="248"/>
      <c r="F2" s="248"/>
      <c r="G2" s="248"/>
      <c r="H2" s="248"/>
      <c r="I2" s="248"/>
      <c r="J2" s="248"/>
      <c r="K2" s="248"/>
      <c r="L2" s="248"/>
      <c r="M2" s="248"/>
      <c r="N2" s="248"/>
    </row>
    <row r="3" spans="1:14" ht="15.75" x14ac:dyDescent="0.25">
      <c r="A3" s="248" t="s">
        <v>2</v>
      </c>
      <c r="B3" s="248"/>
      <c r="C3" s="248"/>
      <c r="D3" s="248"/>
      <c r="E3" s="248"/>
      <c r="F3" s="248"/>
      <c r="G3" s="248"/>
      <c r="H3" s="248"/>
      <c r="I3" s="248"/>
      <c r="J3" s="248"/>
      <c r="K3" s="248"/>
      <c r="L3" s="248"/>
      <c r="M3" s="248"/>
      <c r="N3" s="248"/>
    </row>
    <row r="4" spans="1:14" ht="15.75" x14ac:dyDescent="0.25">
      <c r="A4" s="236"/>
      <c r="B4" s="236"/>
      <c r="C4" s="236"/>
      <c r="D4" s="236"/>
      <c r="E4" s="236"/>
      <c r="F4" s="236"/>
      <c r="G4" s="236"/>
      <c r="H4" s="236"/>
      <c r="I4" s="236"/>
      <c r="J4" s="236"/>
      <c r="K4" s="236"/>
      <c r="L4" s="236"/>
      <c r="M4" s="236"/>
      <c r="N4" s="236"/>
    </row>
    <row r="5" spans="1:14" ht="15.75" thickBot="1" x14ac:dyDescent="0.3">
      <c r="A5" s="5"/>
      <c r="B5" s="5"/>
      <c r="C5" s="5"/>
      <c r="D5" s="5"/>
      <c r="E5" s="5"/>
      <c r="F5" s="5"/>
      <c r="G5" s="5"/>
      <c r="H5" s="5"/>
      <c r="I5" s="5"/>
      <c r="J5" s="5"/>
      <c r="K5" s="5"/>
      <c r="L5" s="5"/>
      <c r="M5" s="5"/>
      <c r="N5" s="5"/>
    </row>
    <row r="6" spans="1:14" ht="15.75" thickBot="1" x14ac:dyDescent="0.3">
      <c r="A6" s="251" t="s">
        <v>3</v>
      </c>
      <c r="B6" s="252"/>
      <c r="C6" s="256" t="s">
        <v>4</v>
      </c>
      <c r="D6" s="257"/>
      <c r="E6" s="257"/>
      <c r="F6" s="258"/>
      <c r="G6" s="256" t="s">
        <v>34</v>
      </c>
      <c r="H6" s="257"/>
      <c r="I6" s="257"/>
      <c r="J6" s="258"/>
      <c r="K6" s="256" t="s">
        <v>35</v>
      </c>
      <c r="L6" s="257"/>
      <c r="M6" s="257"/>
      <c r="N6" s="258"/>
    </row>
    <row r="7" spans="1:14" ht="15.75" thickBot="1" x14ac:dyDescent="0.3">
      <c r="A7" s="27" t="s">
        <v>7</v>
      </c>
      <c r="B7" s="28"/>
      <c r="C7" s="29" t="s">
        <v>8</v>
      </c>
      <c r="D7" s="30" t="s">
        <v>9</v>
      </c>
      <c r="E7" s="31" t="s">
        <v>10</v>
      </c>
      <c r="F7" s="32" t="s">
        <v>11</v>
      </c>
      <c r="G7" s="29" t="s">
        <v>8</v>
      </c>
      <c r="H7" s="30" t="s">
        <v>9</v>
      </c>
      <c r="I7" s="31" t="s">
        <v>10</v>
      </c>
      <c r="J7" s="32" t="s">
        <v>11</v>
      </c>
      <c r="K7" s="29" t="s">
        <v>8</v>
      </c>
      <c r="L7" s="30" t="s">
        <v>9</v>
      </c>
      <c r="M7" s="31" t="s">
        <v>10</v>
      </c>
      <c r="N7" s="32" t="s">
        <v>11</v>
      </c>
    </row>
    <row r="8" spans="1:14" x14ac:dyDescent="0.25">
      <c r="A8" s="33"/>
      <c r="B8" s="34" t="s">
        <v>36</v>
      </c>
      <c r="C8" s="182">
        <v>243261</v>
      </c>
      <c r="D8" s="181">
        <v>2254</v>
      </c>
      <c r="E8" s="181">
        <v>284592</v>
      </c>
      <c r="F8" s="180">
        <v>530107</v>
      </c>
      <c r="G8" s="182">
        <v>237255</v>
      </c>
      <c r="H8" s="181">
        <v>5620</v>
      </c>
      <c r="I8" s="181">
        <v>138142</v>
      </c>
      <c r="J8" s="180">
        <v>381017</v>
      </c>
      <c r="K8" s="182">
        <v>480516</v>
      </c>
      <c r="L8" s="181">
        <v>7874</v>
      </c>
      <c r="M8" s="181">
        <v>422734</v>
      </c>
      <c r="N8" s="180">
        <v>911124</v>
      </c>
    </row>
    <row r="9" spans="1:14" x14ac:dyDescent="0.25">
      <c r="A9" s="35" t="s">
        <v>13</v>
      </c>
      <c r="B9" s="36" t="s">
        <v>37</v>
      </c>
      <c r="C9" s="179">
        <v>7678</v>
      </c>
      <c r="D9" s="178">
        <v>145</v>
      </c>
      <c r="E9" s="178">
        <v>13485</v>
      </c>
      <c r="F9" s="177">
        <v>21308</v>
      </c>
      <c r="G9" s="179">
        <v>9117</v>
      </c>
      <c r="H9" s="178">
        <v>247</v>
      </c>
      <c r="I9" s="178">
        <v>8419</v>
      </c>
      <c r="J9" s="177">
        <v>17783</v>
      </c>
      <c r="K9" s="179">
        <v>16795</v>
      </c>
      <c r="L9" s="178">
        <v>392</v>
      </c>
      <c r="M9" s="178">
        <v>21904</v>
      </c>
      <c r="N9" s="177">
        <v>39091</v>
      </c>
    </row>
    <row r="10" spans="1:14" x14ac:dyDescent="0.25">
      <c r="A10" s="35" t="s">
        <v>16</v>
      </c>
      <c r="B10" s="37" t="s">
        <v>24</v>
      </c>
      <c r="C10" s="179">
        <v>250939</v>
      </c>
      <c r="D10" s="178">
        <v>2399</v>
      </c>
      <c r="E10" s="178">
        <v>298077</v>
      </c>
      <c r="F10" s="177">
        <v>551415</v>
      </c>
      <c r="G10" s="179">
        <v>246372</v>
      </c>
      <c r="H10" s="178">
        <v>5867</v>
      </c>
      <c r="I10" s="178">
        <v>146561</v>
      </c>
      <c r="J10" s="177">
        <v>398800</v>
      </c>
      <c r="K10" s="179">
        <v>497311</v>
      </c>
      <c r="L10" s="178">
        <v>8266</v>
      </c>
      <c r="M10" s="178">
        <v>444638</v>
      </c>
      <c r="N10" s="177">
        <v>950215</v>
      </c>
    </row>
    <row r="11" spans="1:14" x14ac:dyDescent="0.25">
      <c r="A11" s="35" t="s">
        <v>25</v>
      </c>
      <c r="B11" s="37" t="s">
        <v>26</v>
      </c>
      <c r="C11" s="179">
        <v>85484</v>
      </c>
      <c r="D11" s="178">
        <v>1762</v>
      </c>
      <c r="E11" s="178">
        <v>122500</v>
      </c>
      <c r="F11" s="177">
        <v>209746</v>
      </c>
      <c r="G11" s="179">
        <v>95723</v>
      </c>
      <c r="H11" s="178">
        <v>2087</v>
      </c>
      <c r="I11" s="178">
        <v>72535</v>
      </c>
      <c r="J11" s="177">
        <v>170345</v>
      </c>
      <c r="K11" s="179">
        <v>181207</v>
      </c>
      <c r="L11" s="178">
        <v>3849</v>
      </c>
      <c r="M11" s="178">
        <v>195035</v>
      </c>
      <c r="N11" s="177">
        <v>380091</v>
      </c>
    </row>
    <row r="12" spans="1:14" ht="15.75" thickBot="1" x14ac:dyDescent="0.3">
      <c r="A12" s="38" t="s">
        <v>16</v>
      </c>
      <c r="B12" s="39" t="s">
        <v>27</v>
      </c>
      <c r="C12" s="176">
        <v>165455</v>
      </c>
      <c r="D12" s="175">
        <v>637</v>
      </c>
      <c r="E12" s="175">
        <v>175577</v>
      </c>
      <c r="F12" s="174">
        <v>341669</v>
      </c>
      <c r="G12" s="176">
        <v>150649</v>
      </c>
      <c r="H12" s="175">
        <v>3780</v>
      </c>
      <c r="I12" s="175">
        <v>74026</v>
      </c>
      <c r="J12" s="174">
        <v>228455</v>
      </c>
      <c r="K12" s="176">
        <v>316104</v>
      </c>
      <c r="L12" s="175">
        <v>4417</v>
      </c>
      <c r="M12" s="175">
        <v>249603</v>
      </c>
      <c r="N12" s="174">
        <v>570124</v>
      </c>
    </row>
    <row r="13" spans="1:14" ht="15.75" thickBot="1" x14ac:dyDescent="0.3">
      <c r="A13" s="40"/>
      <c r="B13" s="41" t="s">
        <v>38</v>
      </c>
      <c r="C13" s="173">
        <v>290</v>
      </c>
      <c r="D13" s="172">
        <v>6</v>
      </c>
      <c r="E13" s="172">
        <v>535</v>
      </c>
      <c r="F13" s="171">
        <v>831</v>
      </c>
      <c r="G13" s="173">
        <v>352</v>
      </c>
      <c r="H13" s="172">
        <v>10</v>
      </c>
      <c r="I13" s="172">
        <v>378</v>
      </c>
      <c r="J13" s="171">
        <v>740</v>
      </c>
      <c r="K13" s="173">
        <v>642</v>
      </c>
      <c r="L13" s="172">
        <v>16</v>
      </c>
      <c r="M13" s="172">
        <v>913</v>
      </c>
      <c r="N13" s="171">
        <v>1571</v>
      </c>
    </row>
    <row r="16" spans="1:14" ht="15.75" x14ac:dyDescent="0.25">
      <c r="A16" s="248" t="s">
        <v>29</v>
      </c>
      <c r="B16" s="248"/>
      <c r="C16" s="248"/>
      <c r="D16" s="248"/>
      <c r="E16" s="248"/>
      <c r="F16" s="248"/>
      <c r="G16" s="248"/>
      <c r="H16" s="248"/>
      <c r="I16" s="248"/>
      <c r="J16" s="248"/>
      <c r="K16" s="248"/>
      <c r="L16" s="248"/>
      <c r="M16" s="248"/>
      <c r="N16" s="248"/>
    </row>
    <row r="17" spans="1:14" ht="15.75" thickBot="1" x14ac:dyDescent="0.3">
      <c r="A17" s="42"/>
      <c r="B17" s="195"/>
      <c r="C17" s="249"/>
      <c r="D17" s="249"/>
      <c r="E17" s="249"/>
      <c r="F17" s="249"/>
      <c r="G17" s="250"/>
      <c r="H17" s="250"/>
      <c r="I17" s="250"/>
      <c r="J17" s="250"/>
      <c r="K17" s="250"/>
      <c r="L17" s="250"/>
      <c r="M17" s="250"/>
      <c r="N17" s="250"/>
    </row>
    <row r="18" spans="1:14" ht="15.75" thickBot="1" x14ac:dyDescent="0.3">
      <c r="A18" s="251" t="s">
        <v>30</v>
      </c>
      <c r="B18" s="252"/>
      <c r="C18" s="253" t="s">
        <v>4</v>
      </c>
      <c r="D18" s="254"/>
      <c r="E18" s="254"/>
      <c r="F18" s="255"/>
      <c r="G18" s="253" t="s">
        <v>34</v>
      </c>
      <c r="H18" s="254"/>
      <c r="I18" s="254"/>
      <c r="J18" s="255"/>
      <c r="K18" s="253" t="s">
        <v>35</v>
      </c>
      <c r="L18" s="254"/>
      <c r="M18" s="254"/>
      <c r="N18" s="255"/>
    </row>
    <row r="19" spans="1:14" ht="15.75" thickBot="1" x14ac:dyDescent="0.3">
      <c r="A19" s="208" t="s">
        <v>7</v>
      </c>
      <c r="B19" s="209"/>
      <c r="C19" s="210" t="s">
        <v>8</v>
      </c>
      <c r="D19" s="211" t="s">
        <v>9</v>
      </c>
      <c r="E19" s="212" t="s">
        <v>10</v>
      </c>
      <c r="F19" s="213" t="s">
        <v>11</v>
      </c>
      <c r="G19" s="210" t="s">
        <v>8</v>
      </c>
      <c r="H19" s="211" t="s">
        <v>9</v>
      </c>
      <c r="I19" s="212" t="s">
        <v>10</v>
      </c>
      <c r="J19" s="213" t="s">
        <v>11</v>
      </c>
      <c r="K19" s="210" t="s">
        <v>8</v>
      </c>
      <c r="L19" s="211" t="s">
        <v>9</v>
      </c>
      <c r="M19" s="212" t="s">
        <v>10</v>
      </c>
      <c r="N19" s="213" t="s">
        <v>11</v>
      </c>
    </row>
    <row r="20" spans="1:14" x14ac:dyDescent="0.25">
      <c r="A20" s="214"/>
      <c r="B20" s="215" t="s">
        <v>36</v>
      </c>
      <c r="C20" s="182">
        <v>255942</v>
      </c>
      <c r="D20" s="181">
        <v>2063</v>
      </c>
      <c r="E20" s="181">
        <v>332707</v>
      </c>
      <c r="F20" s="180">
        <v>590712</v>
      </c>
      <c r="G20" s="182">
        <v>251519</v>
      </c>
      <c r="H20" s="181">
        <v>5562</v>
      </c>
      <c r="I20" s="181">
        <v>168503</v>
      </c>
      <c r="J20" s="180">
        <v>425584</v>
      </c>
      <c r="K20" s="182">
        <v>507461</v>
      </c>
      <c r="L20" s="181">
        <v>7625</v>
      </c>
      <c r="M20" s="181">
        <v>501210</v>
      </c>
      <c r="N20" s="180">
        <v>1016296</v>
      </c>
    </row>
    <row r="21" spans="1:14" x14ac:dyDescent="0.25">
      <c r="A21" s="216" t="s">
        <v>13</v>
      </c>
      <c r="B21" s="217" t="s">
        <v>37</v>
      </c>
      <c r="C21" s="179">
        <v>7502</v>
      </c>
      <c r="D21" s="178">
        <v>111</v>
      </c>
      <c r="E21" s="178">
        <v>14388</v>
      </c>
      <c r="F21" s="177">
        <v>22001</v>
      </c>
      <c r="G21" s="179">
        <v>9640</v>
      </c>
      <c r="H21" s="178">
        <v>319</v>
      </c>
      <c r="I21" s="178">
        <v>9069</v>
      </c>
      <c r="J21" s="177">
        <v>19028</v>
      </c>
      <c r="K21" s="179">
        <v>17142</v>
      </c>
      <c r="L21" s="178">
        <v>430</v>
      </c>
      <c r="M21" s="178">
        <v>23457</v>
      </c>
      <c r="N21" s="177">
        <v>41029</v>
      </c>
    </row>
    <row r="22" spans="1:14" x14ac:dyDescent="0.25">
      <c r="A22" s="216" t="s">
        <v>16</v>
      </c>
      <c r="B22" s="218" t="s">
        <v>24</v>
      </c>
      <c r="C22" s="179">
        <v>263444</v>
      </c>
      <c r="D22" s="178">
        <v>2174</v>
      </c>
      <c r="E22" s="178">
        <v>347095</v>
      </c>
      <c r="F22" s="177">
        <v>612713</v>
      </c>
      <c r="G22" s="179">
        <v>261159</v>
      </c>
      <c r="H22" s="178">
        <v>5881</v>
      </c>
      <c r="I22" s="178">
        <v>177572</v>
      </c>
      <c r="J22" s="177">
        <v>444612</v>
      </c>
      <c r="K22" s="179">
        <v>524603</v>
      </c>
      <c r="L22" s="178">
        <v>8055</v>
      </c>
      <c r="M22" s="178">
        <v>524667</v>
      </c>
      <c r="N22" s="177">
        <v>1057325</v>
      </c>
    </row>
    <row r="23" spans="1:14" x14ac:dyDescent="0.25">
      <c r="A23" s="216" t="s">
        <v>25</v>
      </c>
      <c r="B23" s="218" t="s">
        <v>26</v>
      </c>
      <c r="C23" s="179">
        <v>75956</v>
      </c>
      <c r="D23" s="178">
        <v>3393</v>
      </c>
      <c r="E23" s="178">
        <v>119913</v>
      </c>
      <c r="F23" s="177">
        <v>199262</v>
      </c>
      <c r="G23" s="179">
        <v>93406</v>
      </c>
      <c r="H23" s="178">
        <v>6705</v>
      </c>
      <c r="I23" s="178">
        <v>70737</v>
      </c>
      <c r="J23" s="177">
        <v>170848</v>
      </c>
      <c r="K23" s="179">
        <v>169362</v>
      </c>
      <c r="L23" s="178">
        <v>10098</v>
      </c>
      <c r="M23" s="178">
        <v>190650</v>
      </c>
      <c r="N23" s="177">
        <v>370110</v>
      </c>
    </row>
    <row r="24" spans="1:14" ht="15.75" thickBot="1" x14ac:dyDescent="0.3">
      <c r="A24" s="219" t="s">
        <v>16</v>
      </c>
      <c r="B24" s="220" t="s">
        <v>27</v>
      </c>
      <c r="C24" s="176">
        <v>187488</v>
      </c>
      <c r="D24" s="175">
        <v>-1219</v>
      </c>
      <c r="E24" s="175">
        <v>227182</v>
      </c>
      <c r="F24" s="174">
        <v>413451</v>
      </c>
      <c r="G24" s="176">
        <v>167753</v>
      </c>
      <c r="H24" s="175">
        <v>-824</v>
      </c>
      <c r="I24" s="175">
        <v>106835</v>
      </c>
      <c r="J24" s="174">
        <v>273764</v>
      </c>
      <c r="K24" s="176">
        <v>355241</v>
      </c>
      <c r="L24" s="175">
        <v>-2043</v>
      </c>
      <c r="M24" s="175">
        <v>334017</v>
      </c>
      <c r="N24" s="174">
        <v>687215</v>
      </c>
    </row>
    <row r="25" spans="1:14" ht="15.75" thickBot="1" x14ac:dyDescent="0.3">
      <c r="A25" s="221"/>
      <c r="B25" s="222" t="s">
        <v>38</v>
      </c>
      <c r="C25" s="173">
        <v>267</v>
      </c>
      <c r="D25" s="172">
        <v>4</v>
      </c>
      <c r="E25" s="172">
        <v>529</v>
      </c>
      <c r="F25" s="171">
        <v>800</v>
      </c>
      <c r="G25" s="173">
        <v>341</v>
      </c>
      <c r="H25" s="172">
        <v>12</v>
      </c>
      <c r="I25" s="172">
        <v>382</v>
      </c>
      <c r="J25" s="171">
        <v>735</v>
      </c>
      <c r="K25" s="173">
        <v>608</v>
      </c>
      <c r="L25" s="172">
        <v>16</v>
      </c>
      <c r="M25" s="172">
        <v>911</v>
      </c>
      <c r="N25" s="171">
        <v>1535</v>
      </c>
    </row>
    <row r="26" spans="1:14" x14ac:dyDescent="0.25">
      <c r="A26" s="42"/>
      <c r="B26" s="43"/>
      <c r="C26" s="249"/>
      <c r="D26" s="249"/>
      <c r="E26" s="249"/>
      <c r="F26" s="249"/>
      <c r="G26" s="250"/>
      <c r="H26" s="250"/>
      <c r="I26" s="250"/>
      <c r="J26" s="250"/>
      <c r="K26" s="250"/>
      <c r="L26" s="250"/>
      <c r="M26" s="250"/>
      <c r="N26" s="250"/>
    </row>
    <row r="27" spans="1:14" x14ac:dyDescent="0.25">
      <c r="A27" s="44"/>
      <c r="B27" s="43"/>
      <c r="C27" s="45"/>
      <c r="D27" s="46"/>
      <c r="E27" s="46"/>
      <c r="F27" s="45"/>
      <c r="G27" s="45"/>
      <c r="H27" s="46"/>
      <c r="I27" s="46"/>
      <c r="J27" s="45"/>
      <c r="K27" s="45"/>
      <c r="L27" s="46"/>
      <c r="M27" s="46"/>
      <c r="N27" s="45"/>
    </row>
    <row r="28" spans="1:14" x14ac:dyDescent="0.25">
      <c r="A28" s="47"/>
      <c r="B28" s="48"/>
      <c r="C28" s="26"/>
      <c r="D28" s="26"/>
      <c r="E28" s="26"/>
      <c r="F28" s="26"/>
      <c r="G28" s="26"/>
      <c r="H28" s="26"/>
      <c r="I28" s="26"/>
      <c r="J28" s="26"/>
      <c r="K28" s="26"/>
      <c r="L28" s="26"/>
      <c r="M28" s="26"/>
      <c r="N28" s="26"/>
    </row>
    <row r="29" spans="1:14" ht="15.75" x14ac:dyDescent="0.25">
      <c r="A29" s="248" t="s">
        <v>31</v>
      </c>
      <c r="B29" s="248"/>
      <c r="C29" s="248"/>
      <c r="D29" s="248"/>
      <c r="E29" s="248"/>
      <c r="F29" s="248"/>
      <c r="G29" s="248"/>
      <c r="H29" s="248"/>
      <c r="I29" s="248"/>
      <c r="J29" s="248"/>
      <c r="K29" s="248"/>
      <c r="L29" s="248"/>
      <c r="M29" s="248"/>
      <c r="N29" s="248"/>
    </row>
    <row r="30" spans="1:14" ht="15.75" thickBot="1" x14ac:dyDescent="0.3">
      <c r="A30" s="48"/>
      <c r="B30" s="47"/>
      <c r="C30" s="26"/>
      <c r="D30" s="26"/>
      <c r="E30" s="26"/>
      <c r="F30" s="26"/>
      <c r="G30" s="26"/>
      <c r="H30" s="26"/>
      <c r="I30" s="26"/>
      <c r="J30" s="26"/>
      <c r="K30" s="26"/>
      <c r="L30" s="26"/>
      <c r="M30" s="26"/>
      <c r="N30" s="26"/>
    </row>
    <row r="31" spans="1:14" ht="15.75" thickBot="1" x14ac:dyDescent="0.3">
      <c r="A31" s="251" t="s">
        <v>39</v>
      </c>
      <c r="B31" s="252"/>
      <c r="C31" s="253" t="s">
        <v>4</v>
      </c>
      <c r="D31" s="254"/>
      <c r="E31" s="254"/>
      <c r="F31" s="255"/>
      <c r="G31" s="253" t="s">
        <v>34</v>
      </c>
      <c r="H31" s="254"/>
      <c r="I31" s="254"/>
      <c r="J31" s="255"/>
      <c r="K31" s="253" t="s">
        <v>35</v>
      </c>
      <c r="L31" s="254"/>
      <c r="M31" s="254"/>
      <c r="N31" s="255"/>
    </row>
    <row r="32" spans="1:14" ht="15.75" thickBot="1" x14ac:dyDescent="0.3">
      <c r="A32" s="208" t="s">
        <v>7</v>
      </c>
      <c r="B32" s="209"/>
      <c r="C32" s="210" t="s">
        <v>8</v>
      </c>
      <c r="D32" s="211" t="s">
        <v>9</v>
      </c>
      <c r="E32" s="212" t="s">
        <v>10</v>
      </c>
      <c r="F32" s="213" t="s">
        <v>11</v>
      </c>
      <c r="G32" s="210" t="s">
        <v>8</v>
      </c>
      <c r="H32" s="211" t="s">
        <v>9</v>
      </c>
      <c r="I32" s="212" t="s">
        <v>10</v>
      </c>
      <c r="J32" s="213" t="s">
        <v>11</v>
      </c>
      <c r="K32" s="210" t="s">
        <v>8</v>
      </c>
      <c r="L32" s="211" t="s">
        <v>9</v>
      </c>
      <c r="M32" s="212" t="s">
        <v>10</v>
      </c>
      <c r="N32" s="213" t="s">
        <v>11</v>
      </c>
    </row>
    <row r="33" spans="1:14" x14ac:dyDescent="0.25">
      <c r="A33" s="214"/>
      <c r="B33" s="215" t="s">
        <v>36</v>
      </c>
      <c r="C33" s="182">
        <v>238647</v>
      </c>
      <c r="D33" s="181">
        <v>3489</v>
      </c>
      <c r="E33" s="181">
        <v>303786</v>
      </c>
      <c r="F33" s="180">
        <v>545922</v>
      </c>
      <c r="G33" s="182">
        <v>256309</v>
      </c>
      <c r="H33" s="181">
        <v>7725</v>
      </c>
      <c r="I33" s="181">
        <v>150102</v>
      </c>
      <c r="J33" s="180">
        <v>414136</v>
      </c>
      <c r="K33" s="182">
        <v>494956</v>
      </c>
      <c r="L33" s="181">
        <v>11214</v>
      </c>
      <c r="M33" s="181">
        <v>453888</v>
      </c>
      <c r="N33" s="180">
        <v>960058</v>
      </c>
    </row>
    <row r="34" spans="1:14" x14ac:dyDescent="0.25">
      <c r="A34" s="216" t="s">
        <v>13</v>
      </c>
      <c r="B34" s="217" t="s">
        <v>37</v>
      </c>
      <c r="C34" s="179">
        <v>7370</v>
      </c>
      <c r="D34" s="178">
        <v>97</v>
      </c>
      <c r="E34" s="178">
        <v>14337</v>
      </c>
      <c r="F34" s="177">
        <v>21804</v>
      </c>
      <c r="G34" s="179">
        <v>10011</v>
      </c>
      <c r="H34" s="178">
        <v>390</v>
      </c>
      <c r="I34" s="178">
        <v>9335</v>
      </c>
      <c r="J34" s="177">
        <v>19736</v>
      </c>
      <c r="K34" s="179">
        <v>17381</v>
      </c>
      <c r="L34" s="178">
        <v>487</v>
      </c>
      <c r="M34" s="178">
        <v>23672</v>
      </c>
      <c r="N34" s="177">
        <v>41540</v>
      </c>
    </row>
    <row r="35" spans="1:14" x14ac:dyDescent="0.25">
      <c r="A35" s="216" t="s">
        <v>16</v>
      </c>
      <c r="B35" s="218" t="s">
        <v>24</v>
      </c>
      <c r="C35" s="179">
        <v>246017</v>
      </c>
      <c r="D35" s="178">
        <v>3586</v>
      </c>
      <c r="E35" s="178">
        <v>318123</v>
      </c>
      <c r="F35" s="177">
        <v>567726</v>
      </c>
      <c r="G35" s="179">
        <v>266320</v>
      </c>
      <c r="H35" s="178">
        <v>8115</v>
      </c>
      <c r="I35" s="178">
        <v>159437</v>
      </c>
      <c r="J35" s="177">
        <v>433872</v>
      </c>
      <c r="K35" s="179">
        <v>512337</v>
      </c>
      <c r="L35" s="178">
        <v>11701</v>
      </c>
      <c r="M35" s="178">
        <v>477560</v>
      </c>
      <c r="N35" s="177">
        <v>1001598</v>
      </c>
    </row>
    <row r="36" spans="1:14" x14ac:dyDescent="0.25">
      <c r="A36" s="216" t="s">
        <v>25</v>
      </c>
      <c r="B36" s="218" t="s">
        <v>26</v>
      </c>
      <c r="C36" s="179">
        <v>71929</v>
      </c>
      <c r="D36" s="178">
        <v>932</v>
      </c>
      <c r="E36" s="178">
        <v>112085</v>
      </c>
      <c r="F36" s="177">
        <v>184946</v>
      </c>
      <c r="G36" s="179">
        <v>95887</v>
      </c>
      <c r="H36" s="178">
        <v>3323</v>
      </c>
      <c r="I36" s="178">
        <v>68294</v>
      </c>
      <c r="J36" s="177">
        <v>167504</v>
      </c>
      <c r="K36" s="179">
        <v>167816</v>
      </c>
      <c r="L36" s="178">
        <v>4255</v>
      </c>
      <c r="M36" s="178">
        <v>180379</v>
      </c>
      <c r="N36" s="177">
        <v>352450</v>
      </c>
    </row>
    <row r="37" spans="1:14" ht="15.75" thickBot="1" x14ac:dyDescent="0.3">
      <c r="A37" s="219" t="s">
        <v>16</v>
      </c>
      <c r="B37" s="220" t="s">
        <v>27</v>
      </c>
      <c r="C37" s="176">
        <v>174088</v>
      </c>
      <c r="D37" s="175">
        <v>2654</v>
      </c>
      <c r="E37" s="175">
        <v>206038</v>
      </c>
      <c r="F37" s="174">
        <v>382780</v>
      </c>
      <c r="G37" s="176">
        <v>170433</v>
      </c>
      <c r="H37" s="175">
        <v>4792</v>
      </c>
      <c r="I37" s="175">
        <v>91143</v>
      </c>
      <c r="J37" s="174">
        <v>266368</v>
      </c>
      <c r="K37" s="176">
        <v>344521</v>
      </c>
      <c r="L37" s="175">
        <v>7446</v>
      </c>
      <c r="M37" s="175">
        <v>297181</v>
      </c>
      <c r="N37" s="174">
        <v>649148</v>
      </c>
    </row>
    <row r="38" spans="1:14" ht="15.75" thickBot="1" x14ac:dyDescent="0.3">
      <c r="A38" s="221"/>
      <c r="B38" s="222" t="s">
        <v>38</v>
      </c>
      <c r="C38" s="173">
        <v>259</v>
      </c>
      <c r="D38" s="172">
        <v>5</v>
      </c>
      <c r="E38" s="172">
        <v>523</v>
      </c>
      <c r="F38" s="171">
        <v>787</v>
      </c>
      <c r="G38" s="173">
        <v>349</v>
      </c>
      <c r="H38" s="172">
        <v>14</v>
      </c>
      <c r="I38" s="172">
        <v>382</v>
      </c>
      <c r="J38" s="171">
        <v>745</v>
      </c>
      <c r="K38" s="173">
        <v>608</v>
      </c>
      <c r="L38" s="172">
        <v>19</v>
      </c>
      <c r="M38" s="172">
        <v>905</v>
      </c>
      <c r="N38" s="171">
        <v>1532</v>
      </c>
    </row>
    <row r="39" spans="1:14" x14ac:dyDescent="0.25">
      <c r="A39" s="6"/>
      <c r="B39" s="6"/>
      <c r="C39" s="6"/>
      <c r="D39" s="6"/>
      <c r="E39" s="6"/>
      <c r="F39" s="6"/>
      <c r="G39" s="6"/>
      <c r="H39" s="6"/>
      <c r="I39" s="6"/>
      <c r="J39" s="6"/>
      <c r="K39" s="6"/>
      <c r="L39" s="6"/>
      <c r="M39" s="6"/>
      <c r="N39" s="6"/>
    </row>
    <row r="40" spans="1:14" x14ac:dyDescent="0.25">
      <c r="A40" s="6"/>
      <c r="B40" s="6"/>
      <c r="C40" s="6"/>
      <c r="D40" s="6"/>
      <c r="E40" s="6"/>
      <c r="F40" s="6"/>
      <c r="G40" s="6"/>
      <c r="H40" s="6"/>
      <c r="I40" s="6"/>
      <c r="J40" s="6"/>
      <c r="K40" s="6"/>
      <c r="L40" s="6"/>
      <c r="M40" s="6"/>
      <c r="N40" s="6"/>
    </row>
    <row r="41" spans="1:14" x14ac:dyDescent="0.25">
      <c r="A41" s="6"/>
      <c r="B41" s="6"/>
      <c r="C41" s="6"/>
      <c r="D41" s="6"/>
      <c r="E41" s="6"/>
      <c r="F41" s="6"/>
      <c r="G41" s="6"/>
      <c r="H41" s="6"/>
      <c r="I41" s="6"/>
      <c r="J41" s="6"/>
      <c r="K41" s="6"/>
      <c r="L41" s="6"/>
      <c r="M41" s="6"/>
      <c r="N41" s="6"/>
    </row>
    <row r="42" spans="1:14" x14ac:dyDescent="0.25">
      <c r="A42" s="6"/>
      <c r="B42" s="6"/>
      <c r="C42" s="6"/>
      <c r="D42" s="6"/>
      <c r="E42" s="6"/>
      <c r="F42" s="6"/>
      <c r="G42" s="6"/>
      <c r="H42" s="6"/>
      <c r="I42" s="6"/>
      <c r="J42" s="6"/>
      <c r="K42" s="6"/>
      <c r="L42" s="6"/>
      <c r="M42" s="6"/>
      <c r="N42" s="6"/>
    </row>
  </sheetData>
  <mergeCells count="23">
    <mergeCell ref="A1:N1"/>
    <mergeCell ref="A2:N2"/>
    <mergeCell ref="A3:N3"/>
    <mergeCell ref="A18:B18"/>
    <mergeCell ref="C18:F18"/>
    <mergeCell ref="G18:J18"/>
    <mergeCell ref="K18:N18"/>
    <mergeCell ref="A16:N16"/>
    <mergeCell ref="A6:B6"/>
    <mergeCell ref="C6:F6"/>
    <mergeCell ref="G6:J6"/>
    <mergeCell ref="K6:N6"/>
    <mergeCell ref="C17:F17"/>
    <mergeCell ref="G17:J17"/>
    <mergeCell ref="K17:N17"/>
    <mergeCell ref="C26:F26"/>
    <mergeCell ref="G26:J26"/>
    <mergeCell ref="K26:N26"/>
    <mergeCell ref="A31:B31"/>
    <mergeCell ref="C31:F31"/>
    <mergeCell ref="G31:J31"/>
    <mergeCell ref="K31:N31"/>
    <mergeCell ref="A29:N29"/>
  </mergeCells>
  <pageMargins left="0.7" right="0.7" top="0.75" bottom="0.75" header="0.3" footer="0.3"/>
  <pageSetup scale="61" orientation="portrait" r:id="rId1"/>
  <headerFooter>
    <oddHeader>&amp;RSchedule G-2
2018 Texas Rate Case
Page &amp;P of &amp;N</oddHeader>
    <oddFooter>&amp;CSponsor:  Jennifer Raeder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5"/>
  <sheetViews>
    <sheetView tabSelected="1" topLeftCell="A10" zoomScaleNormal="100" zoomScaleSheetLayoutView="70" workbookViewId="0">
      <selection activeCell="C37" sqref="C37"/>
    </sheetView>
  </sheetViews>
  <sheetFormatPr defaultColWidth="9.28515625" defaultRowHeight="15" x14ac:dyDescent="0.25"/>
  <cols>
    <col min="1" max="1" width="9.28515625" style="3"/>
    <col min="2" max="2" width="27.28515625" style="3" bestFit="1" customWidth="1"/>
    <col min="3" max="16384" width="9.28515625" style="3"/>
  </cols>
  <sheetData>
    <row r="1" spans="1:15" ht="15.75" x14ac:dyDescent="0.25">
      <c r="A1" s="248" t="s">
        <v>0</v>
      </c>
      <c r="B1" s="248"/>
      <c r="C1" s="248"/>
      <c r="D1" s="248"/>
      <c r="E1" s="248"/>
      <c r="F1" s="248"/>
      <c r="G1" s="248"/>
      <c r="H1" s="248"/>
      <c r="I1" s="248"/>
      <c r="J1" s="248"/>
      <c r="K1" s="248"/>
      <c r="L1" s="248"/>
      <c r="M1" s="248"/>
      <c r="N1" s="248"/>
      <c r="O1" s="5"/>
    </row>
    <row r="2" spans="1:15" ht="15.75" x14ac:dyDescent="0.25">
      <c r="A2" s="248" t="s">
        <v>40</v>
      </c>
      <c r="B2" s="248"/>
      <c r="C2" s="248"/>
      <c r="D2" s="248"/>
      <c r="E2" s="248"/>
      <c r="F2" s="248"/>
      <c r="G2" s="248"/>
      <c r="H2" s="248"/>
      <c r="I2" s="248"/>
      <c r="J2" s="248"/>
      <c r="K2" s="248"/>
      <c r="L2" s="248"/>
      <c r="M2" s="248"/>
      <c r="N2" s="248"/>
      <c r="O2" s="5"/>
    </row>
    <row r="3" spans="1:15" ht="15.75" x14ac:dyDescent="0.25">
      <c r="A3" s="248" t="s">
        <v>2</v>
      </c>
      <c r="B3" s="248"/>
      <c r="C3" s="248"/>
      <c r="D3" s="248"/>
      <c r="E3" s="248"/>
      <c r="F3" s="248"/>
      <c r="G3" s="248"/>
      <c r="H3" s="248"/>
      <c r="I3" s="248"/>
      <c r="J3" s="248"/>
      <c r="K3" s="248"/>
      <c r="L3" s="248"/>
      <c r="M3" s="248"/>
      <c r="N3" s="248"/>
      <c r="O3" s="5"/>
    </row>
    <row r="4" spans="1:15" ht="15.75" x14ac:dyDescent="0.25">
      <c r="A4" s="236"/>
      <c r="B4" s="236"/>
      <c r="C4" s="236"/>
      <c r="D4" s="236"/>
      <c r="E4" s="236"/>
      <c r="F4" s="236"/>
      <c r="G4" s="236"/>
      <c r="H4" s="236"/>
      <c r="I4" s="236"/>
      <c r="J4" s="236"/>
      <c r="K4" s="236"/>
      <c r="L4" s="236"/>
      <c r="M4" s="236"/>
      <c r="N4" s="236"/>
      <c r="O4" s="5"/>
    </row>
    <row r="5" spans="1:15" ht="15.75" x14ac:dyDescent="0.25">
      <c r="A5" s="4"/>
      <c r="B5" s="236"/>
      <c r="C5" s="236"/>
      <c r="D5" s="236"/>
      <c r="E5" s="236"/>
      <c r="F5" s="236"/>
      <c r="G5" s="236"/>
      <c r="H5" s="236"/>
      <c r="I5" s="236"/>
      <c r="J5" s="236"/>
      <c r="K5" s="236"/>
      <c r="L5" s="236"/>
      <c r="M5" s="236"/>
      <c r="N5" s="236"/>
      <c r="O5" s="5"/>
    </row>
    <row r="6" spans="1:15" ht="15.75" thickBot="1" x14ac:dyDescent="0.3">
      <c r="A6" s="5"/>
      <c r="B6" s="5"/>
      <c r="C6" s="5"/>
      <c r="D6" s="5"/>
      <c r="E6" s="5"/>
      <c r="F6" s="5"/>
      <c r="G6" s="5"/>
      <c r="H6" s="5"/>
      <c r="I6" s="5"/>
      <c r="J6" s="49"/>
      <c r="K6" s="5"/>
      <c r="L6" s="5"/>
      <c r="M6" s="5"/>
      <c r="N6" s="5"/>
    </row>
    <row r="7" spans="1:15" x14ac:dyDescent="0.25">
      <c r="A7" s="261" t="s">
        <v>3</v>
      </c>
      <c r="B7" s="262"/>
      <c r="C7" s="269" t="s">
        <v>4</v>
      </c>
      <c r="D7" s="269"/>
      <c r="E7" s="269"/>
      <c r="F7" s="270"/>
      <c r="G7" s="271" t="s">
        <v>34</v>
      </c>
      <c r="H7" s="269"/>
      <c r="I7" s="269"/>
      <c r="J7" s="270"/>
      <c r="K7" s="272" t="s">
        <v>41</v>
      </c>
      <c r="L7" s="273"/>
      <c r="M7" s="273"/>
      <c r="N7" s="274"/>
    </row>
    <row r="8" spans="1:15" ht="15.75" thickBot="1" x14ac:dyDescent="0.3">
      <c r="A8" s="50" t="s">
        <v>0</v>
      </c>
      <c r="B8" s="51"/>
      <c r="C8" s="52" t="s">
        <v>8</v>
      </c>
      <c r="D8" s="53" t="s">
        <v>9</v>
      </c>
      <c r="E8" s="54" t="s">
        <v>10</v>
      </c>
      <c r="F8" s="55" t="s">
        <v>11</v>
      </c>
      <c r="G8" s="56" t="s">
        <v>8</v>
      </c>
      <c r="H8" s="53" t="s">
        <v>9</v>
      </c>
      <c r="I8" s="54" t="s">
        <v>10</v>
      </c>
      <c r="J8" s="57" t="s">
        <v>11</v>
      </c>
      <c r="K8" s="56" t="s">
        <v>8</v>
      </c>
      <c r="L8" s="53" t="s">
        <v>9</v>
      </c>
      <c r="M8" s="54" t="s">
        <v>10</v>
      </c>
      <c r="N8" s="55" t="s">
        <v>11</v>
      </c>
    </row>
    <row r="9" spans="1:15" x14ac:dyDescent="0.25">
      <c r="A9" s="58"/>
      <c r="B9" s="59" t="s">
        <v>42</v>
      </c>
      <c r="C9" s="170">
        <v>50189</v>
      </c>
      <c r="D9" s="169">
        <v>852</v>
      </c>
      <c r="E9" s="169">
        <v>56062</v>
      </c>
      <c r="F9" s="168">
        <v>107103</v>
      </c>
      <c r="G9" s="170">
        <v>58400</v>
      </c>
      <c r="H9" s="169">
        <v>1477</v>
      </c>
      <c r="I9" s="169">
        <v>34574</v>
      </c>
      <c r="J9" s="168">
        <v>94451</v>
      </c>
      <c r="K9" s="170">
        <v>108589</v>
      </c>
      <c r="L9" s="169">
        <v>2329</v>
      </c>
      <c r="M9" s="169">
        <v>90636</v>
      </c>
      <c r="N9" s="168">
        <v>201554</v>
      </c>
    </row>
    <row r="10" spans="1:15" x14ac:dyDescent="0.25">
      <c r="A10" s="60" t="s">
        <v>25</v>
      </c>
      <c r="B10" s="59" t="s">
        <v>26</v>
      </c>
      <c r="C10" s="167">
        <v>25098</v>
      </c>
      <c r="D10" s="166">
        <v>554</v>
      </c>
      <c r="E10" s="166">
        <v>28045</v>
      </c>
      <c r="F10" s="165">
        <v>53697</v>
      </c>
      <c r="G10" s="167">
        <v>29208</v>
      </c>
      <c r="H10" s="166">
        <v>751</v>
      </c>
      <c r="I10" s="166">
        <v>17329</v>
      </c>
      <c r="J10" s="165">
        <v>47288</v>
      </c>
      <c r="K10" s="167">
        <v>54306</v>
      </c>
      <c r="L10" s="166">
        <v>1305</v>
      </c>
      <c r="M10" s="166">
        <v>45374</v>
      </c>
      <c r="N10" s="165">
        <v>100985</v>
      </c>
    </row>
    <row r="11" spans="1:15" ht="15.75" thickBot="1" x14ac:dyDescent="0.3">
      <c r="A11" s="61" t="s">
        <v>16</v>
      </c>
      <c r="B11" s="62" t="s">
        <v>27</v>
      </c>
      <c r="C11" s="164">
        <v>25091</v>
      </c>
      <c r="D11" s="163">
        <v>298</v>
      </c>
      <c r="E11" s="163">
        <v>28017</v>
      </c>
      <c r="F11" s="162">
        <v>53406</v>
      </c>
      <c r="G11" s="164">
        <v>29192</v>
      </c>
      <c r="H11" s="163">
        <v>726</v>
      </c>
      <c r="I11" s="163">
        <v>17245</v>
      </c>
      <c r="J11" s="162">
        <v>47163</v>
      </c>
      <c r="K11" s="164">
        <v>54283</v>
      </c>
      <c r="L11" s="163">
        <v>1024</v>
      </c>
      <c r="M11" s="163">
        <v>45262</v>
      </c>
      <c r="N11" s="162">
        <v>100569</v>
      </c>
    </row>
    <row r="12" spans="1:15" ht="15.75" thickBot="1" x14ac:dyDescent="0.3">
      <c r="A12" s="63"/>
      <c r="B12" s="64" t="s">
        <v>28</v>
      </c>
      <c r="C12" s="161">
        <v>289</v>
      </c>
      <c r="D12" s="160">
        <v>6</v>
      </c>
      <c r="E12" s="160">
        <v>535</v>
      </c>
      <c r="F12" s="159">
        <v>830</v>
      </c>
      <c r="G12" s="161">
        <v>352</v>
      </c>
      <c r="H12" s="160">
        <v>10</v>
      </c>
      <c r="I12" s="160">
        <v>379</v>
      </c>
      <c r="J12" s="159">
        <v>741</v>
      </c>
      <c r="K12" s="161">
        <v>641</v>
      </c>
      <c r="L12" s="160">
        <v>16</v>
      </c>
      <c r="M12" s="160">
        <v>914</v>
      </c>
      <c r="N12" s="159">
        <v>1571</v>
      </c>
    </row>
    <row r="15" spans="1:15" ht="15.75" x14ac:dyDescent="0.25">
      <c r="A15" s="248" t="s">
        <v>29</v>
      </c>
      <c r="B15" s="248"/>
      <c r="C15" s="248"/>
      <c r="D15" s="248"/>
      <c r="E15" s="248"/>
      <c r="F15" s="248"/>
      <c r="G15" s="248"/>
      <c r="H15" s="248"/>
      <c r="I15" s="248"/>
      <c r="J15" s="248"/>
      <c r="K15" s="248"/>
      <c r="L15" s="248"/>
      <c r="M15" s="248"/>
      <c r="N15" s="248"/>
    </row>
    <row r="16" spans="1:15" ht="15.75" thickBot="1" x14ac:dyDescent="0.3">
      <c r="A16" s="65"/>
      <c r="B16" s="66"/>
      <c r="C16" s="259"/>
      <c r="D16" s="259"/>
      <c r="E16" s="259"/>
      <c r="F16" s="259"/>
      <c r="G16" s="260"/>
      <c r="H16" s="260"/>
      <c r="I16" s="260"/>
      <c r="J16" s="260"/>
      <c r="K16" s="260"/>
      <c r="L16" s="260"/>
      <c r="M16" s="260"/>
      <c r="N16" s="260"/>
    </row>
    <row r="17" spans="1:14" ht="15.75" thickBot="1" x14ac:dyDescent="0.3">
      <c r="A17" s="261" t="s">
        <v>30</v>
      </c>
      <c r="B17" s="262"/>
      <c r="C17" s="263" t="s">
        <v>4</v>
      </c>
      <c r="D17" s="263"/>
      <c r="E17" s="263"/>
      <c r="F17" s="264"/>
      <c r="G17" s="265" t="s">
        <v>34</v>
      </c>
      <c r="H17" s="263"/>
      <c r="I17" s="263"/>
      <c r="J17" s="264"/>
      <c r="K17" s="266" t="s">
        <v>41</v>
      </c>
      <c r="L17" s="267"/>
      <c r="M17" s="267"/>
      <c r="N17" s="268"/>
    </row>
    <row r="18" spans="1:14" ht="15.75" thickBot="1" x14ac:dyDescent="0.3">
      <c r="A18" s="50" t="s">
        <v>0</v>
      </c>
      <c r="B18" s="51"/>
      <c r="C18" s="223" t="s">
        <v>8</v>
      </c>
      <c r="D18" s="224" t="s">
        <v>9</v>
      </c>
      <c r="E18" s="225" t="s">
        <v>10</v>
      </c>
      <c r="F18" s="226" t="s">
        <v>11</v>
      </c>
      <c r="G18" s="227" t="s">
        <v>8</v>
      </c>
      <c r="H18" s="224" t="s">
        <v>9</v>
      </c>
      <c r="I18" s="225" t="s">
        <v>10</v>
      </c>
      <c r="J18" s="228" t="s">
        <v>11</v>
      </c>
      <c r="K18" s="227" t="s">
        <v>8</v>
      </c>
      <c r="L18" s="224" t="s">
        <v>9</v>
      </c>
      <c r="M18" s="225" t="s">
        <v>10</v>
      </c>
      <c r="N18" s="226" t="s">
        <v>11</v>
      </c>
    </row>
    <row r="19" spans="1:14" x14ac:dyDescent="0.25">
      <c r="A19" s="229"/>
      <c r="B19" s="230" t="s">
        <v>42</v>
      </c>
      <c r="C19" s="170">
        <v>46313</v>
      </c>
      <c r="D19" s="169">
        <v>657</v>
      </c>
      <c r="E19" s="169">
        <v>56151</v>
      </c>
      <c r="F19" s="168">
        <v>103121</v>
      </c>
      <c r="G19" s="170">
        <v>55872</v>
      </c>
      <c r="H19" s="169">
        <v>1727</v>
      </c>
      <c r="I19" s="169">
        <v>34091</v>
      </c>
      <c r="J19" s="168">
        <v>91690</v>
      </c>
      <c r="K19" s="170">
        <v>102185</v>
      </c>
      <c r="L19" s="169">
        <v>2384</v>
      </c>
      <c r="M19" s="169">
        <v>90242</v>
      </c>
      <c r="N19" s="168">
        <v>194811</v>
      </c>
    </row>
    <row r="20" spans="1:14" x14ac:dyDescent="0.25">
      <c r="A20" s="231" t="s">
        <v>25</v>
      </c>
      <c r="B20" s="230" t="s">
        <v>26</v>
      </c>
      <c r="C20" s="167">
        <v>23160</v>
      </c>
      <c r="D20" s="166">
        <v>381</v>
      </c>
      <c r="E20" s="166">
        <v>28089</v>
      </c>
      <c r="F20" s="165">
        <v>51630</v>
      </c>
      <c r="G20" s="167">
        <v>27942</v>
      </c>
      <c r="H20" s="166">
        <v>936</v>
      </c>
      <c r="I20" s="166">
        <v>17075</v>
      </c>
      <c r="J20" s="165">
        <v>45953</v>
      </c>
      <c r="K20" s="167">
        <v>51102</v>
      </c>
      <c r="L20" s="166">
        <v>1317</v>
      </c>
      <c r="M20" s="166">
        <v>45164</v>
      </c>
      <c r="N20" s="165">
        <v>97583</v>
      </c>
    </row>
    <row r="21" spans="1:14" ht="15.75" thickBot="1" x14ac:dyDescent="0.3">
      <c r="A21" s="232" t="s">
        <v>16</v>
      </c>
      <c r="B21" s="233" t="s">
        <v>27</v>
      </c>
      <c r="C21" s="164">
        <v>23153</v>
      </c>
      <c r="D21" s="163">
        <v>276</v>
      </c>
      <c r="E21" s="163">
        <v>28062</v>
      </c>
      <c r="F21" s="162">
        <v>51491</v>
      </c>
      <c r="G21" s="164">
        <v>27930</v>
      </c>
      <c r="H21" s="163">
        <v>791</v>
      </c>
      <c r="I21" s="163">
        <v>17016</v>
      </c>
      <c r="J21" s="162">
        <v>45737</v>
      </c>
      <c r="K21" s="164">
        <v>51083</v>
      </c>
      <c r="L21" s="163">
        <v>1067</v>
      </c>
      <c r="M21" s="163">
        <v>45078</v>
      </c>
      <c r="N21" s="162">
        <v>97228</v>
      </c>
    </row>
    <row r="22" spans="1:14" ht="15.75" thickBot="1" x14ac:dyDescent="0.3">
      <c r="A22" s="234"/>
      <c r="B22" s="235" t="s">
        <v>28</v>
      </c>
      <c r="C22" s="161">
        <v>268</v>
      </c>
      <c r="D22" s="160">
        <v>4</v>
      </c>
      <c r="E22" s="160">
        <v>531</v>
      </c>
      <c r="F22" s="159">
        <v>803</v>
      </c>
      <c r="G22" s="161">
        <v>341</v>
      </c>
      <c r="H22" s="160">
        <v>12</v>
      </c>
      <c r="I22" s="160">
        <v>380</v>
      </c>
      <c r="J22" s="159">
        <v>733</v>
      </c>
      <c r="K22" s="161">
        <v>609</v>
      </c>
      <c r="L22" s="160">
        <v>16</v>
      </c>
      <c r="M22" s="160">
        <v>911</v>
      </c>
      <c r="N22" s="159">
        <v>1536</v>
      </c>
    </row>
    <row r="23" spans="1:14" x14ac:dyDescent="0.25">
      <c r="A23" s="65"/>
      <c r="B23" s="66"/>
      <c r="C23" s="259"/>
      <c r="D23" s="259"/>
      <c r="E23" s="259"/>
      <c r="F23" s="259"/>
      <c r="G23" s="260"/>
      <c r="H23" s="260"/>
      <c r="I23" s="260"/>
      <c r="J23" s="260"/>
      <c r="K23" s="260"/>
      <c r="L23" s="260"/>
      <c r="M23" s="260"/>
      <c r="N23" s="260"/>
    </row>
    <row r="24" spans="1:14" x14ac:dyDescent="0.25">
      <c r="A24" s="67"/>
      <c r="B24" s="66"/>
      <c r="C24" s="68"/>
      <c r="D24" s="69"/>
      <c r="E24" s="69"/>
      <c r="F24" s="68"/>
      <c r="G24" s="68"/>
      <c r="H24" s="69"/>
      <c r="I24" s="69"/>
      <c r="J24" s="68"/>
      <c r="K24" s="68"/>
      <c r="L24" s="69"/>
      <c r="M24" s="69"/>
      <c r="N24" s="68"/>
    </row>
    <row r="25" spans="1:14" ht="15.75" x14ac:dyDescent="0.25">
      <c r="A25" s="248" t="s">
        <v>31</v>
      </c>
      <c r="B25" s="248"/>
      <c r="C25" s="248"/>
      <c r="D25" s="248"/>
      <c r="E25" s="248"/>
      <c r="F25" s="248"/>
      <c r="G25" s="248"/>
      <c r="H25" s="248"/>
      <c r="I25" s="248"/>
      <c r="J25" s="248"/>
      <c r="K25" s="248"/>
      <c r="L25" s="248"/>
      <c r="M25" s="248"/>
      <c r="N25" s="248"/>
    </row>
    <row r="26" spans="1:14" ht="15.75" thickBot="1" x14ac:dyDescent="0.3">
      <c r="A26" s="70"/>
      <c r="B26" s="70"/>
      <c r="C26" s="26"/>
      <c r="D26" s="26"/>
      <c r="E26" s="26"/>
      <c r="F26" s="26"/>
      <c r="G26" s="26"/>
      <c r="H26" s="26"/>
      <c r="I26" s="26"/>
      <c r="J26" s="26"/>
      <c r="K26" s="26"/>
      <c r="L26" s="26"/>
      <c r="M26" s="26"/>
      <c r="N26" s="26"/>
    </row>
    <row r="27" spans="1:14" ht="15.75" thickBot="1" x14ac:dyDescent="0.3">
      <c r="A27" s="261" t="s">
        <v>32</v>
      </c>
      <c r="B27" s="262"/>
      <c r="C27" s="263" t="s">
        <v>4</v>
      </c>
      <c r="D27" s="263"/>
      <c r="E27" s="263"/>
      <c r="F27" s="264"/>
      <c r="G27" s="265" t="s">
        <v>34</v>
      </c>
      <c r="H27" s="263"/>
      <c r="I27" s="263"/>
      <c r="J27" s="264"/>
      <c r="K27" s="266" t="s">
        <v>41</v>
      </c>
      <c r="L27" s="267"/>
      <c r="M27" s="267"/>
      <c r="N27" s="268"/>
    </row>
    <row r="28" spans="1:14" ht="15.75" thickBot="1" x14ac:dyDescent="0.3">
      <c r="A28" s="50" t="s">
        <v>0</v>
      </c>
      <c r="B28" s="51"/>
      <c r="C28" s="223" t="s">
        <v>8</v>
      </c>
      <c r="D28" s="224" t="s">
        <v>9</v>
      </c>
      <c r="E28" s="225" t="s">
        <v>10</v>
      </c>
      <c r="F28" s="226" t="s">
        <v>11</v>
      </c>
      <c r="G28" s="227" t="s">
        <v>8</v>
      </c>
      <c r="H28" s="224" t="s">
        <v>9</v>
      </c>
      <c r="I28" s="225" t="s">
        <v>10</v>
      </c>
      <c r="J28" s="228" t="s">
        <v>11</v>
      </c>
      <c r="K28" s="227" t="s">
        <v>8</v>
      </c>
      <c r="L28" s="224" t="s">
        <v>9</v>
      </c>
      <c r="M28" s="225" t="s">
        <v>10</v>
      </c>
      <c r="N28" s="226" t="s">
        <v>11</v>
      </c>
    </row>
    <row r="29" spans="1:14" x14ac:dyDescent="0.25">
      <c r="A29" s="229"/>
      <c r="B29" s="230" t="s">
        <v>42</v>
      </c>
      <c r="C29" s="170">
        <v>44507</v>
      </c>
      <c r="D29" s="169">
        <v>592</v>
      </c>
      <c r="E29" s="169">
        <v>54778</v>
      </c>
      <c r="F29" s="168">
        <v>99877</v>
      </c>
      <c r="G29" s="170">
        <v>58453</v>
      </c>
      <c r="H29" s="169">
        <v>1944</v>
      </c>
      <c r="I29" s="169">
        <v>34447</v>
      </c>
      <c r="J29" s="168">
        <v>94844</v>
      </c>
      <c r="K29" s="170">
        <v>102960</v>
      </c>
      <c r="L29" s="169">
        <v>2536</v>
      </c>
      <c r="M29" s="169">
        <v>89225</v>
      </c>
      <c r="N29" s="168">
        <v>194721</v>
      </c>
    </row>
    <row r="30" spans="1:14" x14ac:dyDescent="0.25">
      <c r="A30" s="231" t="s">
        <v>25</v>
      </c>
      <c r="B30" s="230" t="s">
        <v>26</v>
      </c>
      <c r="C30" s="167">
        <v>22256</v>
      </c>
      <c r="D30" s="166">
        <v>302</v>
      </c>
      <c r="E30" s="166">
        <v>27404</v>
      </c>
      <c r="F30" s="165">
        <v>49962</v>
      </c>
      <c r="G30" s="167">
        <v>29234</v>
      </c>
      <c r="H30" s="166">
        <v>994</v>
      </c>
      <c r="I30" s="166">
        <v>17239</v>
      </c>
      <c r="J30" s="165">
        <v>47467</v>
      </c>
      <c r="K30" s="167">
        <v>51490</v>
      </c>
      <c r="L30" s="166">
        <v>1296</v>
      </c>
      <c r="M30" s="166">
        <v>44643</v>
      </c>
      <c r="N30" s="165">
        <v>97429</v>
      </c>
    </row>
    <row r="31" spans="1:14" ht="15.75" thickBot="1" x14ac:dyDescent="0.3">
      <c r="A31" s="232" t="s">
        <v>16</v>
      </c>
      <c r="B31" s="233" t="s">
        <v>27</v>
      </c>
      <c r="C31" s="164">
        <v>22251</v>
      </c>
      <c r="D31" s="163">
        <v>290</v>
      </c>
      <c r="E31" s="163">
        <v>27374</v>
      </c>
      <c r="F31" s="162">
        <v>49915</v>
      </c>
      <c r="G31" s="164">
        <v>29219</v>
      </c>
      <c r="H31" s="163">
        <v>950</v>
      </c>
      <c r="I31" s="163">
        <v>17208</v>
      </c>
      <c r="J31" s="162">
        <v>47377</v>
      </c>
      <c r="K31" s="164">
        <v>51470</v>
      </c>
      <c r="L31" s="163">
        <v>1240</v>
      </c>
      <c r="M31" s="163">
        <v>44582</v>
      </c>
      <c r="N31" s="162">
        <v>97292</v>
      </c>
    </row>
    <row r="32" spans="1:14" ht="15.75" thickBot="1" x14ac:dyDescent="0.3">
      <c r="A32" s="234"/>
      <c r="B32" s="235" t="s">
        <v>28</v>
      </c>
      <c r="C32" s="161">
        <v>258</v>
      </c>
      <c r="D32" s="160">
        <v>5</v>
      </c>
      <c r="E32" s="160">
        <v>522</v>
      </c>
      <c r="F32" s="159">
        <v>785</v>
      </c>
      <c r="G32" s="161">
        <v>350</v>
      </c>
      <c r="H32" s="160">
        <v>14</v>
      </c>
      <c r="I32" s="160">
        <v>382</v>
      </c>
      <c r="J32" s="159">
        <v>746</v>
      </c>
      <c r="K32" s="161">
        <v>608</v>
      </c>
      <c r="L32" s="160">
        <v>19</v>
      </c>
      <c r="M32" s="160">
        <v>904</v>
      </c>
      <c r="N32" s="159">
        <v>1531</v>
      </c>
    </row>
    <row r="33" spans="1:14" x14ac:dyDescent="0.25">
      <c r="A33" s="6"/>
      <c r="B33" s="6"/>
      <c r="C33" s="6"/>
      <c r="D33" s="6"/>
      <c r="E33" s="6"/>
      <c r="F33" s="6"/>
      <c r="G33" s="6"/>
      <c r="H33" s="6"/>
      <c r="I33" s="6"/>
      <c r="J33" s="6"/>
      <c r="K33" s="6"/>
      <c r="L33" s="6"/>
      <c r="M33" s="6"/>
      <c r="N33" s="6"/>
    </row>
    <row r="34" spans="1:14" x14ac:dyDescent="0.25">
      <c r="A34" s="6"/>
      <c r="B34" s="6"/>
      <c r="C34" s="6"/>
      <c r="D34" s="6"/>
      <c r="E34" s="6"/>
      <c r="F34" s="6"/>
      <c r="G34" s="6"/>
      <c r="H34" s="6"/>
      <c r="I34" s="6"/>
      <c r="J34" s="6"/>
      <c r="K34" s="6"/>
      <c r="L34" s="6"/>
      <c r="M34" s="6"/>
      <c r="N34" s="6"/>
    </row>
    <row r="35" spans="1:14" x14ac:dyDescent="0.25">
      <c r="A35" s="6"/>
      <c r="B35" s="6"/>
      <c r="C35" s="6"/>
      <c r="D35" s="6"/>
      <c r="E35" s="6"/>
      <c r="F35" s="6"/>
      <c r="G35" s="6"/>
      <c r="H35" s="6"/>
      <c r="I35" s="6"/>
      <c r="J35" s="6"/>
      <c r="K35" s="6"/>
      <c r="L35" s="6"/>
      <c r="M35" s="6"/>
      <c r="N35" s="6"/>
    </row>
  </sheetData>
  <mergeCells count="23">
    <mergeCell ref="A1:N1"/>
    <mergeCell ref="A2:N2"/>
    <mergeCell ref="A3:N3"/>
    <mergeCell ref="A17:B17"/>
    <mergeCell ref="C17:F17"/>
    <mergeCell ref="G17:J17"/>
    <mergeCell ref="K17:N17"/>
    <mergeCell ref="A15:N15"/>
    <mergeCell ref="A7:B7"/>
    <mergeCell ref="C7:F7"/>
    <mergeCell ref="G7:J7"/>
    <mergeCell ref="K7:N7"/>
    <mergeCell ref="C16:F16"/>
    <mergeCell ref="G16:J16"/>
    <mergeCell ref="K16:N16"/>
    <mergeCell ref="C23:F23"/>
    <mergeCell ref="G23:J23"/>
    <mergeCell ref="K23:N23"/>
    <mergeCell ref="A27:B27"/>
    <mergeCell ref="C27:F27"/>
    <mergeCell ref="G27:J27"/>
    <mergeCell ref="K27:N27"/>
    <mergeCell ref="A25:N25"/>
  </mergeCells>
  <pageMargins left="0.7" right="0.7" top="0.75" bottom="0.75" header="0.3" footer="0.3"/>
  <pageSetup scale="61" orientation="portrait" r:id="rId1"/>
  <headerFooter>
    <oddHeader>&amp;RSchedule G-2
2018 Texas Rate Case
Page &amp;P of &amp;N</oddHeader>
    <oddFooter>&amp;CSponsor:  Jennifer Raeder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I61"/>
  <sheetViews>
    <sheetView view="pageLayout" zoomScaleNormal="100" workbookViewId="0">
      <selection activeCell="A3" sqref="A3:I47"/>
    </sheetView>
  </sheetViews>
  <sheetFormatPr defaultRowHeight="15" x14ac:dyDescent="0.25"/>
  <sheetData>
    <row r="3" spans="1:9" s="156" customFormat="1" ht="15" customHeight="1" x14ac:dyDescent="0.25">
      <c r="A3" s="275" t="s">
        <v>43</v>
      </c>
      <c r="B3" s="275"/>
      <c r="C3" s="275"/>
      <c r="D3" s="275"/>
      <c r="E3" s="275"/>
      <c r="F3" s="275"/>
      <c r="G3" s="275"/>
      <c r="H3" s="275"/>
      <c r="I3" s="275"/>
    </row>
    <row r="4" spans="1:9" s="156" customFormat="1" ht="15" customHeight="1" x14ac:dyDescent="0.25">
      <c r="A4" s="275"/>
      <c r="B4" s="275"/>
      <c r="C4" s="275"/>
      <c r="D4" s="275"/>
      <c r="E4" s="275"/>
      <c r="F4" s="275"/>
      <c r="G4" s="275"/>
      <c r="H4" s="275"/>
      <c r="I4" s="275"/>
    </row>
    <row r="5" spans="1:9" s="156" customFormat="1" ht="15" customHeight="1" x14ac:dyDescent="0.25">
      <c r="A5" s="275"/>
      <c r="B5" s="275"/>
      <c r="C5" s="275"/>
      <c r="D5" s="275"/>
      <c r="E5" s="275"/>
      <c r="F5" s="275"/>
      <c r="G5" s="275"/>
      <c r="H5" s="275"/>
      <c r="I5" s="275"/>
    </row>
    <row r="6" spans="1:9" s="156" customFormat="1" ht="15" customHeight="1" x14ac:dyDescent="0.25">
      <c r="A6" s="275"/>
      <c r="B6" s="275"/>
      <c r="C6" s="275"/>
      <c r="D6" s="275"/>
      <c r="E6" s="275"/>
      <c r="F6" s="275"/>
      <c r="G6" s="275"/>
      <c r="H6" s="275"/>
      <c r="I6" s="275"/>
    </row>
    <row r="7" spans="1:9" s="156" customFormat="1" ht="15" customHeight="1" x14ac:dyDescent="0.25">
      <c r="A7" s="275"/>
      <c r="B7" s="275"/>
      <c r="C7" s="275"/>
      <c r="D7" s="275"/>
      <c r="E7" s="275"/>
      <c r="F7" s="275"/>
      <c r="G7" s="275"/>
      <c r="H7" s="275"/>
      <c r="I7" s="275"/>
    </row>
    <row r="8" spans="1:9" s="156" customFormat="1" ht="15" customHeight="1" x14ac:dyDescent="0.25">
      <c r="A8" s="275"/>
      <c r="B8" s="275"/>
      <c r="C8" s="275"/>
      <c r="D8" s="275"/>
      <c r="E8" s="275"/>
      <c r="F8" s="275"/>
      <c r="G8" s="275"/>
      <c r="H8" s="275"/>
      <c r="I8" s="275"/>
    </row>
    <row r="9" spans="1:9" s="156" customFormat="1" ht="15" customHeight="1" x14ac:dyDescent="0.25">
      <c r="A9" s="275"/>
      <c r="B9" s="275"/>
      <c r="C9" s="275"/>
      <c r="D9" s="275"/>
      <c r="E9" s="275"/>
      <c r="F9" s="275"/>
      <c r="G9" s="275"/>
      <c r="H9" s="275"/>
      <c r="I9" s="275"/>
    </row>
    <row r="10" spans="1:9" s="156" customFormat="1" ht="15" customHeight="1" x14ac:dyDescent="0.25">
      <c r="A10" s="275"/>
      <c r="B10" s="275"/>
      <c r="C10" s="275"/>
      <c r="D10" s="275"/>
      <c r="E10" s="275"/>
      <c r="F10" s="275"/>
      <c r="G10" s="275"/>
      <c r="H10" s="275"/>
      <c r="I10" s="275"/>
    </row>
    <row r="11" spans="1:9" s="156" customFormat="1" ht="15" customHeight="1" x14ac:dyDescent="0.25">
      <c r="A11" s="275"/>
      <c r="B11" s="275"/>
      <c r="C11" s="275"/>
      <c r="D11" s="275"/>
      <c r="E11" s="275"/>
      <c r="F11" s="275"/>
      <c r="G11" s="275"/>
      <c r="H11" s="275"/>
      <c r="I11" s="275"/>
    </row>
    <row r="12" spans="1:9" s="156" customFormat="1" ht="15" customHeight="1" x14ac:dyDescent="0.25">
      <c r="A12" s="275"/>
      <c r="B12" s="275"/>
      <c r="C12" s="275"/>
      <c r="D12" s="275"/>
      <c r="E12" s="275"/>
      <c r="F12" s="275"/>
      <c r="G12" s="275"/>
      <c r="H12" s="275"/>
      <c r="I12" s="275"/>
    </row>
    <row r="13" spans="1:9" s="156" customFormat="1" ht="15" customHeight="1" x14ac:dyDescent="0.25">
      <c r="A13" s="275"/>
      <c r="B13" s="275"/>
      <c r="C13" s="275"/>
      <c r="D13" s="275"/>
      <c r="E13" s="275"/>
      <c r="F13" s="275"/>
      <c r="G13" s="275"/>
      <c r="H13" s="275"/>
      <c r="I13" s="275"/>
    </row>
    <row r="14" spans="1:9" s="156" customFormat="1" ht="15" customHeight="1" x14ac:dyDescent="0.25">
      <c r="A14" s="275"/>
      <c r="B14" s="275"/>
      <c r="C14" s="275"/>
      <c r="D14" s="275"/>
      <c r="E14" s="275"/>
      <c r="F14" s="275"/>
      <c r="G14" s="275"/>
      <c r="H14" s="275"/>
      <c r="I14" s="275"/>
    </row>
    <row r="15" spans="1:9" s="156" customFormat="1" ht="15" customHeight="1" x14ac:dyDescent="0.25">
      <c r="A15" s="275"/>
      <c r="B15" s="275"/>
      <c r="C15" s="275"/>
      <c r="D15" s="275"/>
      <c r="E15" s="275"/>
      <c r="F15" s="275"/>
      <c r="G15" s="275"/>
      <c r="H15" s="275"/>
      <c r="I15" s="275"/>
    </row>
    <row r="16" spans="1:9" s="156" customFormat="1" ht="15" customHeight="1" x14ac:dyDescent="0.25">
      <c r="A16" s="275"/>
      <c r="B16" s="275"/>
      <c r="C16" s="275"/>
      <c r="D16" s="275"/>
      <c r="E16" s="275"/>
      <c r="F16" s="275"/>
      <c r="G16" s="275"/>
      <c r="H16" s="275"/>
      <c r="I16" s="275"/>
    </row>
    <row r="17" spans="1:9" s="156" customFormat="1" ht="15" customHeight="1" x14ac:dyDescent="0.25">
      <c r="A17" s="275"/>
      <c r="B17" s="275"/>
      <c r="C17" s="275"/>
      <c r="D17" s="275"/>
      <c r="E17" s="275"/>
      <c r="F17" s="275"/>
      <c r="G17" s="275"/>
      <c r="H17" s="275"/>
      <c r="I17" s="275"/>
    </row>
    <row r="18" spans="1:9" s="156" customFormat="1" ht="15" customHeight="1" x14ac:dyDescent="0.25">
      <c r="A18" s="275"/>
      <c r="B18" s="275"/>
      <c r="C18" s="275"/>
      <c r="D18" s="275"/>
      <c r="E18" s="275"/>
      <c r="F18" s="275"/>
      <c r="G18" s="275"/>
      <c r="H18" s="275"/>
      <c r="I18" s="275"/>
    </row>
    <row r="19" spans="1:9" s="156" customFormat="1" ht="15" customHeight="1" x14ac:dyDescent="0.25">
      <c r="A19" s="275"/>
      <c r="B19" s="275"/>
      <c r="C19" s="275"/>
      <c r="D19" s="275"/>
      <c r="E19" s="275"/>
      <c r="F19" s="275"/>
      <c r="G19" s="275"/>
      <c r="H19" s="275"/>
      <c r="I19" s="275"/>
    </row>
    <row r="20" spans="1:9" s="156" customFormat="1" ht="15" customHeight="1" x14ac:dyDescent="0.25">
      <c r="A20" s="275"/>
      <c r="B20" s="275"/>
      <c r="C20" s="275"/>
      <c r="D20" s="275"/>
      <c r="E20" s="275"/>
      <c r="F20" s="275"/>
      <c r="G20" s="275"/>
      <c r="H20" s="275"/>
      <c r="I20" s="275"/>
    </row>
    <row r="21" spans="1:9" s="156" customFormat="1" ht="15" customHeight="1" x14ac:dyDescent="0.25">
      <c r="A21" s="275"/>
      <c r="B21" s="275"/>
      <c r="C21" s="275"/>
      <c r="D21" s="275"/>
      <c r="E21" s="275"/>
      <c r="F21" s="275"/>
      <c r="G21" s="275"/>
      <c r="H21" s="275"/>
      <c r="I21" s="275"/>
    </row>
    <row r="22" spans="1:9" s="156" customFormat="1" ht="15" customHeight="1" x14ac:dyDescent="0.25">
      <c r="A22" s="275"/>
      <c r="B22" s="275"/>
      <c r="C22" s="275"/>
      <c r="D22" s="275"/>
      <c r="E22" s="275"/>
      <c r="F22" s="275"/>
      <c r="G22" s="275"/>
      <c r="H22" s="275"/>
      <c r="I22" s="275"/>
    </row>
    <row r="23" spans="1:9" s="156" customFormat="1" ht="15" customHeight="1" x14ac:dyDescent="0.25">
      <c r="A23" s="275"/>
      <c r="B23" s="275"/>
      <c r="C23" s="275"/>
      <c r="D23" s="275"/>
      <c r="E23" s="275"/>
      <c r="F23" s="275"/>
      <c r="G23" s="275"/>
      <c r="H23" s="275"/>
      <c r="I23" s="275"/>
    </row>
    <row r="24" spans="1:9" s="156" customFormat="1" ht="15" customHeight="1" x14ac:dyDescent="0.25">
      <c r="A24" s="275"/>
      <c r="B24" s="275"/>
      <c r="C24" s="275"/>
      <c r="D24" s="275"/>
      <c r="E24" s="275"/>
      <c r="F24" s="275"/>
      <c r="G24" s="275"/>
      <c r="H24" s="275"/>
      <c r="I24" s="275"/>
    </row>
    <row r="25" spans="1:9" s="156" customFormat="1" ht="15" customHeight="1" x14ac:dyDescent="0.25">
      <c r="A25" s="275"/>
      <c r="B25" s="275"/>
      <c r="C25" s="275"/>
      <c r="D25" s="275"/>
      <c r="E25" s="275"/>
      <c r="F25" s="275"/>
      <c r="G25" s="275"/>
      <c r="H25" s="275"/>
      <c r="I25" s="275"/>
    </row>
    <row r="26" spans="1:9" s="156" customFormat="1" ht="15" customHeight="1" x14ac:dyDescent="0.25">
      <c r="A26" s="275"/>
      <c r="B26" s="275"/>
      <c r="C26" s="275"/>
      <c r="D26" s="275"/>
      <c r="E26" s="275"/>
      <c r="F26" s="275"/>
      <c r="G26" s="275"/>
      <c r="H26" s="275"/>
      <c r="I26" s="275"/>
    </row>
    <row r="27" spans="1:9" s="156" customFormat="1" ht="15" customHeight="1" x14ac:dyDescent="0.25">
      <c r="A27" s="275"/>
      <c r="B27" s="275"/>
      <c r="C27" s="275"/>
      <c r="D27" s="275"/>
      <c r="E27" s="275"/>
      <c r="F27" s="275"/>
      <c r="G27" s="275"/>
      <c r="H27" s="275"/>
      <c r="I27" s="275"/>
    </row>
    <row r="28" spans="1:9" s="156" customFormat="1" ht="15" customHeight="1" x14ac:dyDescent="0.25">
      <c r="A28" s="275"/>
      <c r="B28" s="275"/>
      <c r="C28" s="275"/>
      <c r="D28" s="275"/>
      <c r="E28" s="275"/>
      <c r="F28" s="275"/>
      <c r="G28" s="275"/>
      <c r="H28" s="275"/>
      <c r="I28" s="275"/>
    </row>
    <row r="29" spans="1:9" s="156" customFormat="1" ht="15" customHeight="1" x14ac:dyDescent="0.25">
      <c r="A29" s="275"/>
      <c r="B29" s="275"/>
      <c r="C29" s="275"/>
      <c r="D29" s="275"/>
      <c r="E29" s="275"/>
      <c r="F29" s="275"/>
      <c r="G29" s="275"/>
      <c r="H29" s="275"/>
      <c r="I29" s="275"/>
    </row>
    <row r="30" spans="1:9" s="156" customFormat="1" ht="15" customHeight="1" x14ac:dyDescent="0.25">
      <c r="A30" s="275"/>
      <c r="B30" s="275"/>
      <c r="C30" s="275"/>
      <c r="D30" s="275"/>
      <c r="E30" s="275"/>
      <c r="F30" s="275"/>
      <c r="G30" s="275"/>
      <c r="H30" s="275"/>
      <c r="I30" s="275"/>
    </row>
    <row r="31" spans="1:9" s="156" customFormat="1" ht="15" customHeight="1" x14ac:dyDescent="0.25">
      <c r="A31" s="275"/>
      <c r="B31" s="275"/>
      <c r="C31" s="275"/>
      <c r="D31" s="275"/>
      <c r="E31" s="275"/>
      <c r="F31" s="275"/>
      <c r="G31" s="275"/>
      <c r="H31" s="275"/>
      <c r="I31" s="275"/>
    </row>
    <row r="32" spans="1:9" s="156" customFormat="1" ht="15" customHeight="1" x14ac:dyDescent="0.25">
      <c r="A32" s="275"/>
      <c r="B32" s="275"/>
      <c r="C32" s="275"/>
      <c r="D32" s="275"/>
      <c r="E32" s="275"/>
      <c r="F32" s="275"/>
      <c r="G32" s="275"/>
      <c r="H32" s="275"/>
      <c r="I32" s="275"/>
    </row>
    <row r="33" spans="1:9" s="156" customFormat="1" ht="15" customHeight="1" x14ac:dyDescent="0.25">
      <c r="A33" s="275"/>
      <c r="B33" s="275"/>
      <c r="C33" s="275"/>
      <c r="D33" s="275"/>
      <c r="E33" s="275"/>
      <c r="F33" s="275"/>
      <c r="G33" s="275"/>
      <c r="H33" s="275"/>
      <c r="I33" s="275"/>
    </row>
    <row r="34" spans="1:9" s="156" customFormat="1" ht="15" customHeight="1" x14ac:dyDescent="0.25">
      <c r="A34" s="275"/>
      <c r="B34" s="275"/>
      <c r="C34" s="275"/>
      <c r="D34" s="275"/>
      <c r="E34" s="275"/>
      <c r="F34" s="275"/>
      <c r="G34" s="275"/>
      <c r="H34" s="275"/>
      <c r="I34" s="275"/>
    </row>
    <row r="35" spans="1:9" s="156" customFormat="1" ht="15" customHeight="1" x14ac:dyDescent="0.25">
      <c r="A35" s="275"/>
      <c r="B35" s="275"/>
      <c r="C35" s="275"/>
      <c r="D35" s="275"/>
      <c r="E35" s="275"/>
      <c r="F35" s="275"/>
      <c r="G35" s="275"/>
      <c r="H35" s="275"/>
      <c r="I35" s="275"/>
    </row>
    <row r="36" spans="1:9" s="156" customFormat="1" ht="15" customHeight="1" x14ac:dyDescent="0.25">
      <c r="A36" s="275"/>
      <c r="B36" s="275"/>
      <c r="C36" s="275"/>
      <c r="D36" s="275"/>
      <c r="E36" s="275"/>
      <c r="F36" s="275"/>
      <c r="G36" s="275"/>
      <c r="H36" s="275"/>
      <c r="I36" s="275"/>
    </row>
    <row r="37" spans="1:9" s="156" customFormat="1" ht="15" customHeight="1" x14ac:dyDescent="0.25">
      <c r="A37" s="275"/>
      <c r="B37" s="275"/>
      <c r="C37" s="275"/>
      <c r="D37" s="275"/>
      <c r="E37" s="275"/>
      <c r="F37" s="275"/>
      <c r="G37" s="275"/>
      <c r="H37" s="275"/>
      <c r="I37" s="275"/>
    </row>
    <row r="38" spans="1:9" s="156" customFormat="1" ht="15" customHeight="1" x14ac:dyDescent="0.25">
      <c r="A38" s="275"/>
      <c r="B38" s="275"/>
      <c r="C38" s="275"/>
      <c r="D38" s="275"/>
      <c r="E38" s="275"/>
      <c r="F38" s="275"/>
      <c r="G38" s="275"/>
      <c r="H38" s="275"/>
      <c r="I38" s="275"/>
    </row>
    <row r="39" spans="1:9" s="156" customFormat="1" ht="15" customHeight="1" x14ac:dyDescent="0.25">
      <c r="A39" s="275"/>
      <c r="B39" s="275"/>
      <c r="C39" s="275"/>
      <c r="D39" s="275"/>
      <c r="E39" s="275"/>
      <c r="F39" s="275"/>
      <c r="G39" s="275"/>
      <c r="H39" s="275"/>
      <c r="I39" s="275"/>
    </row>
    <row r="40" spans="1:9" s="156" customFormat="1" ht="15" customHeight="1" x14ac:dyDescent="0.25">
      <c r="A40" s="275"/>
      <c r="B40" s="275"/>
      <c r="C40" s="275"/>
      <c r="D40" s="275"/>
      <c r="E40" s="275"/>
      <c r="F40" s="275"/>
      <c r="G40" s="275"/>
      <c r="H40" s="275"/>
      <c r="I40" s="275"/>
    </row>
    <row r="41" spans="1:9" s="156" customFormat="1" ht="15" customHeight="1" x14ac:dyDescent="0.25">
      <c r="A41" s="275"/>
      <c r="B41" s="275"/>
      <c r="C41" s="275"/>
      <c r="D41" s="275"/>
      <c r="E41" s="275"/>
      <c r="F41" s="275"/>
      <c r="G41" s="275"/>
      <c r="H41" s="275"/>
      <c r="I41" s="275"/>
    </row>
    <row r="42" spans="1:9" s="156" customFormat="1" ht="15" customHeight="1" x14ac:dyDescent="0.25">
      <c r="A42" s="275"/>
      <c r="B42" s="275"/>
      <c r="C42" s="275"/>
      <c r="D42" s="275"/>
      <c r="E42" s="275"/>
      <c r="F42" s="275"/>
      <c r="G42" s="275"/>
      <c r="H42" s="275"/>
      <c r="I42" s="275"/>
    </row>
    <row r="43" spans="1:9" s="156" customFormat="1" ht="15" customHeight="1" x14ac:dyDescent="0.25">
      <c r="A43" s="275"/>
      <c r="B43" s="275"/>
      <c r="C43" s="275"/>
      <c r="D43" s="275"/>
      <c r="E43" s="275"/>
      <c r="F43" s="275"/>
      <c r="G43" s="275"/>
      <c r="H43" s="275"/>
      <c r="I43" s="275"/>
    </row>
    <row r="44" spans="1:9" s="156" customFormat="1" ht="15" customHeight="1" x14ac:dyDescent="0.25">
      <c r="A44" s="275"/>
      <c r="B44" s="275"/>
      <c r="C44" s="275"/>
      <c r="D44" s="275"/>
      <c r="E44" s="275"/>
      <c r="F44" s="275"/>
      <c r="G44" s="275"/>
      <c r="H44" s="275"/>
      <c r="I44" s="275"/>
    </row>
    <row r="45" spans="1:9" s="156" customFormat="1" ht="15" customHeight="1" x14ac:dyDescent="0.25">
      <c r="A45" s="275"/>
      <c r="B45" s="275"/>
      <c r="C45" s="275"/>
      <c r="D45" s="275"/>
      <c r="E45" s="275"/>
      <c r="F45" s="275"/>
      <c r="G45" s="275"/>
      <c r="H45" s="275"/>
      <c r="I45" s="275"/>
    </row>
    <row r="46" spans="1:9" s="156" customFormat="1" ht="15" customHeight="1" x14ac:dyDescent="0.25">
      <c r="A46" s="275"/>
      <c r="B46" s="275"/>
      <c r="C46" s="275"/>
      <c r="D46" s="275"/>
      <c r="E46" s="275"/>
      <c r="F46" s="275"/>
      <c r="G46" s="275"/>
      <c r="H46" s="275"/>
      <c r="I46" s="275"/>
    </row>
    <row r="47" spans="1:9" s="156" customFormat="1" ht="15" customHeight="1" x14ac:dyDescent="0.25">
      <c r="A47" s="275"/>
      <c r="B47" s="275"/>
      <c r="C47" s="275"/>
      <c r="D47" s="275"/>
      <c r="E47" s="275"/>
      <c r="F47" s="275"/>
      <c r="G47" s="275"/>
      <c r="H47" s="275"/>
      <c r="I47" s="275"/>
    </row>
    <row r="48" spans="1:9" s="156" customFormat="1" ht="15" customHeight="1" x14ac:dyDescent="0.25"/>
    <row r="49" s="156" customFormat="1" ht="15" customHeight="1" x14ac:dyDescent="0.25"/>
    <row r="50" s="156" customFormat="1" ht="15" customHeight="1" x14ac:dyDescent="0.25"/>
    <row r="51" s="156" customFormat="1" ht="15" customHeight="1" x14ac:dyDescent="0.25"/>
    <row r="52" s="156" customFormat="1" ht="15" customHeight="1" x14ac:dyDescent="0.25"/>
    <row r="53" s="156" customFormat="1" ht="15" customHeight="1" x14ac:dyDescent="0.25"/>
    <row r="54" s="156" customFormat="1" ht="15" customHeight="1" x14ac:dyDescent="0.25"/>
    <row r="55" s="156" customFormat="1" ht="15" customHeight="1" x14ac:dyDescent="0.25"/>
    <row r="56" s="156" customFormat="1" ht="15" customHeight="1" x14ac:dyDescent="0.25"/>
    <row r="57" s="156" customFormat="1" ht="15" customHeight="1" x14ac:dyDescent="0.25"/>
    <row r="58" s="156" customFormat="1" ht="15" customHeight="1" x14ac:dyDescent="0.25"/>
    <row r="59" s="156" customFormat="1" ht="15" customHeight="1" x14ac:dyDescent="0.25"/>
    <row r="60" s="156" customFormat="1" ht="15" customHeight="1" x14ac:dyDescent="0.25"/>
    <row r="61" s="156" customFormat="1" ht="15" customHeight="1" x14ac:dyDescent="0.25"/>
  </sheetData>
  <mergeCells count="1">
    <mergeCell ref="A3:I47"/>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5"/>
  <sheetViews>
    <sheetView view="pageLayout" zoomScaleNormal="100" workbookViewId="0">
      <selection activeCell="A3" sqref="A3:I47"/>
    </sheetView>
  </sheetViews>
  <sheetFormatPr defaultColWidth="9.28515625" defaultRowHeight="15" x14ac:dyDescent="0.25"/>
  <cols>
    <col min="1" max="1" width="9.28515625" style="3"/>
    <col min="2" max="2" width="11.28515625" style="3" bestFit="1" customWidth="1"/>
    <col min="3" max="3" width="17.42578125" style="3" customWidth="1"/>
    <col min="4" max="4" width="12.7109375" style="3" bestFit="1" customWidth="1"/>
    <col min="5" max="5" width="13.28515625" style="3" bestFit="1" customWidth="1"/>
    <col min="6" max="6" width="12.7109375" style="3" bestFit="1" customWidth="1"/>
    <col min="7" max="16384" width="9.28515625" style="3"/>
  </cols>
  <sheetData>
    <row r="1" spans="1:7" ht="15.75" x14ac:dyDescent="0.25">
      <c r="A1" s="71" t="s">
        <v>0</v>
      </c>
      <c r="B1" s="71"/>
      <c r="C1" s="71"/>
      <c r="D1" s="71"/>
      <c r="E1" s="71"/>
      <c r="F1" s="71"/>
      <c r="G1" s="71"/>
    </row>
    <row r="2" spans="1:7" ht="15.75" x14ac:dyDescent="0.25">
      <c r="A2" s="71" t="s">
        <v>44</v>
      </c>
      <c r="B2" s="71"/>
      <c r="C2" s="71"/>
      <c r="D2" s="71"/>
      <c r="E2" s="71"/>
      <c r="F2" s="71"/>
      <c r="G2" s="71"/>
    </row>
    <row r="3" spans="1:7" ht="15.75" x14ac:dyDescent="0.25">
      <c r="A3" s="71" t="s">
        <v>45</v>
      </c>
      <c r="B3" s="71"/>
      <c r="C3" s="71"/>
      <c r="D3" s="71"/>
      <c r="E3" s="71"/>
      <c r="F3" s="71"/>
      <c r="G3" s="71"/>
    </row>
    <row r="4" spans="1:7" ht="15.75" x14ac:dyDescent="0.25">
      <c r="A4" s="238"/>
      <c r="B4" s="238"/>
      <c r="C4" s="238"/>
      <c r="D4" s="238"/>
      <c r="E4" s="238"/>
      <c r="F4" s="238"/>
      <c r="G4" s="238"/>
    </row>
    <row r="5" spans="1:7" ht="15.75" x14ac:dyDescent="0.25">
      <c r="A5" s="72"/>
      <c r="B5" s="238"/>
      <c r="C5" s="238"/>
      <c r="D5" s="238"/>
      <c r="E5" s="238"/>
      <c r="F5" s="238"/>
      <c r="G5" s="238"/>
    </row>
    <row r="6" spans="1:7" ht="15.75" x14ac:dyDescent="0.25">
      <c r="A6" s="73"/>
      <c r="B6" s="238"/>
      <c r="C6" s="238"/>
      <c r="D6" s="238"/>
      <c r="E6" s="238"/>
      <c r="F6" s="238"/>
      <c r="G6" s="238"/>
    </row>
    <row r="7" spans="1:7" x14ac:dyDescent="0.25">
      <c r="A7" s="73"/>
      <c r="B7" s="237" t="s">
        <v>46</v>
      </c>
      <c r="C7" s="237" t="s">
        <v>46</v>
      </c>
      <c r="D7" s="237" t="s">
        <v>46</v>
      </c>
      <c r="E7" s="237" t="s">
        <v>46</v>
      </c>
      <c r="F7" s="237" t="s">
        <v>46</v>
      </c>
      <c r="G7" s="73"/>
    </row>
    <row r="8" spans="1:7" x14ac:dyDescent="0.25">
      <c r="A8" s="73"/>
      <c r="B8" s="237" t="s">
        <v>47</v>
      </c>
      <c r="C8" s="237" t="s">
        <v>47</v>
      </c>
      <c r="D8" s="237" t="s">
        <v>47</v>
      </c>
      <c r="E8" s="237" t="s">
        <v>8</v>
      </c>
      <c r="F8" s="237" t="s">
        <v>48</v>
      </c>
      <c r="G8" s="73"/>
    </row>
    <row r="9" spans="1:7" x14ac:dyDescent="0.25">
      <c r="A9" s="74" t="s">
        <v>49</v>
      </c>
      <c r="B9" s="75" t="s">
        <v>50</v>
      </c>
      <c r="C9" s="75" t="s">
        <v>51</v>
      </c>
      <c r="D9" s="75" t="s">
        <v>52</v>
      </c>
      <c r="E9" s="75" t="s">
        <v>53</v>
      </c>
      <c r="F9" s="75" t="s">
        <v>54</v>
      </c>
      <c r="G9" s="73"/>
    </row>
    <row r="10" spans="1:7" x14ac:dyDescent="0.25">
      <c r="A10" s="76">
        <v>42736</v>
      </c>
      <c r="B10" s="77">
        <f>+D10-C10</f>
        <v>47047.37999999999</v>
      </c>
      <c r="C10" s="78">
        <v>91578.92</v>
      </c>
      <c r="D10" s="79">
        <v>138626.29999999999</v>
      </c>
      <c r="E10" s="78">
        <v>35777.350000000006</v>
      </c>
      <c r="F10" s="79">
        <v>90167.26999999999</v>
      </c>
      <c r="G10" s="80"/>
    </row>
    <row r="11" spans="1:7" x14ac:dyDescent="0.25">
      <c r="A11" s="76">
        <v>42767</v>
      </c>
      <c r="B11" s="77">
        <f t="shared" ref="B11:B21" si="0">+D11-C11</f>
        <v>46413.219999999987</v>
      </c>
      <c r="C11" s="78">
        <v>92759.08</v>
      </c>
      <c r="D11" s="79">
        <v>139172.29999999999</v>
      </c>
      <c r="E11" s="78">
        <v>34969.839999999997</v>
      </c>
      <c r="F11" s="79">
        <v>91622.359999999986</v>
      </c>
      <c r="G11" s="80"/>
    </row>
    <row r="12" spans="1:7" x14ac:dyDescent="0.25">
      <c r="A12" s="76">
        <v>42795</v>
      </c>
      <c r="B12" s="77">
        <f t="shared" si="0"/>
        <v>46118.340000000011</v>
      </c>
      <c r="C12" s="78">
        <v>93579.51</v>
      </c>
      <c r="D12" s="79">
        <v>139697.85</v>
      </c>
      <c r="E12" s="78">
        <v>17438.59</v>
      </c>
      <c r="F12" s="79">
        <v>116019.63</v>
      </c>
      <c r="G12" s="80"/>
    </row>
    <row r="13" spans="1:7" x14ac:dyDescent="0.25">
      <c r="A13" s="76">
        <v>42826</v>
      </c>
      <c r="B13" s="77">
        <f t="shared" si="0"/>
        <v>46475.94</v>
      </c>
      <c r="C13" s="78">
        <v>94444.12</v>
      </c>
      <c r="D13" s="79">
        <v>140920.06</v>
      </c>
      <c r="E13" s="78">
        <v>32800.770000000004</v>
      </c>
      <c r="F13" s="79">
        <v>95703.95</v>
      </c>
      <c r="G13" s="80"/>
    </row>
    <row r="14" spans="1:7" x14ac:dyDescent="0.25">
      <c r="A14" s="76">
        <v>42856</v>
      </c>
      <c r="B14" s="77">
        <f t="shared" si="0"/>
        <v>45113.569999999992</v>
      </c>
      <c r="C14" s="78">
        <v>95933.51</v>
      </c>
      <c r="D14" s="79">
        <v>141047.07999999999</v>
      </c>
      <c r="E14" s="78">
        <v>33294.19</v>
      </c>
      <c r="F14" s="79">
        <v>95537.389999999985</v>
      </c>
      <c r="G14" s="80"/>
    </row>
    <row r="15" spans="1:7" x14ac:dyDescent="0.25">
      <c r="A15" s="76">
        <v>42887</v>
      </c>
      <c r="B15" s="77">
        <f t="shared" si="0"/>
        <v>45531.089999999982</v>
      </c>
      <c r="C15" s="78">
        <v>96432.24</v>
      </c>
      <c r="D15" s="79">
        <v>141963.32999999999</v>
      </c>
      <c r="E15" s="78">
        <v>33430.42</v>
      </c>
      <c r="F15" s="79">
        <v>96285.729999999981</v>
      </c>
      <c r="G15" s="80"/>
    </row>
    <row r="16" spans="1:7" x14ac:dyDescent="0.25">
      <c r="A16" s="76">
        <v>42917</v>
      </c>
      <c r="B16" s="77">
        <f t="shared" si="0"/>
        <v>45529.11</v>
      </c>
      <c r="C16" s="78">
        <v>96432.08</v>
      </c>
      <c r="D16" s="79">
        <v>141961.19</v>
      </c>
      <c r="E16" s="78">
        <v>50143.53</v>
      </c>
      <c r="F16" s="79">
        <v>73421.540000000008</v>
      </c>
      <c r="G16" s="80"/>
    </row>
    <row r="17" spans="1:7" x14ac:dyDescent="0.25">
      <c r="A17" s="76">
        <v>42948</v>
      </c>
      <c r="B17" s="77">
        <f t="shared" si="0"/>
        <v>45093.94</v>
      </c>
      <c r="C17" s="78">
        <v>96747.63</v>
      </c>
      <c r="D17" s="79">
        <v>141841.57</v>
      </c>
      <c r="E17" s="78">
        <v>33068.159999999996</v>
      </c>
      <c r="F17" s="79">
        <v>96474.420000000013</v>
      </c>
      <c r="G17" s="80"/>
    </row>
    <row r="18" spans="1:7" x14ac:dyDescent="0.25">
      <c r="A18" s="76">
        <v>42979</v>
      </c>
      <c r="B18" s="77">
        <f t="shared" si="0"/>
        <v>45092.029999999984</v>
      </c>
      <c r="C18" s="78">
        <v>97631.33</v>
      </c>
      <c r="D18" s="79">
        <v>142723.35999999999</v>
      </c>
      <c r="E18" s="78">
        <v>16415.739999999998</v>
      </c>
      <c r="F18" s="79">
        <v>120132.35999999999</v>
      </c>
      <c r="G18" s="80"/>
    </row>
    <row r="19" spans="1:7" x14ac:dyDescent="0.25">
      <c r="A19" s="76">
        <v>43009</v>
      </c>
      <c r="B19" s="77">
        <f t="shared" si="0"/>
        <v>45416.850000000006</v>
      </c>
      <c r="C19" s="78">
        <v>97694.44</v>
      </c>
      <c r="D19" s="79">
        <v>143111.29</v>
      </c>
      <c r="E19" s="78">
        <v>32814.990000000005</v>
      </c>
      <c r="F19" s="79">
        <v>97976.48000000001</v>
      </c>
      <c r="G19" s="80"/>
    </row>
    <row r="20" spans="1:7" x14ac:dyDescent="0.25">
      <c r="A20" s="76">
        <v>43040</v>
      </c>
      <c r="B20" s="77">
        <f t="shared" si="0"/>
        <v>45430.31</v>
      </c>
      <c r="C20" s="77">
        <v>97542.82</v>
      </c>
      <c r="D20" s="79">
        <v>142973.13</v>
      </c>
      <c r="E20" s="78">
        <v>32776.76</v>
      </c>
      <c r="F20" s="79">
        <v>97890.200000000012</v>
      </c>
      <c r="G20" s="80"/>
    </row>
    <row r="21" spans="1:7" x14ac:dyDescent="0.25">
      <c r="A21" s="76">
        <v>43070</v>
      </c>
      <c r="B21" s="81">
        <f t="shared" si="0"/>
        <v>45465.41</v>
      </c>
      <c r="C21" s="81">
        <v>97542.82</v>
      </c>
      <c r="D21" s="79">
        <v>143008.23000000001</v>
      </c>
      <c r="E21" s="82">
        <v>48089.709999999992</v>
      </c>
      <c r="F21" s="79">
        <v>76280.970000000016</v>
      </c>
      <c r="G21" s="80"/>
    </row>
    <row r="22" spans="1:7" ht="26.25" x14ac:dyDescent="0.25">
      <c r="A22" s="157" t="s">
        <v>55</v>
      </c>
      <c r="B22" s="83">
        <f>SUM(B10:B21)</f>
        <v>548727.18999999994</v>
      </c>
      <c r="C22" s="83">
        <f>SUM(C10:C21)</f>
        <v>1148318.5</v>
      </c>
      <c r="D22" s="84">
        <f>SUM(D10:D21)</f>
        <v>1697045.69</v>
      </c>
      <c r="E22" s="83">
        <v>401020.04999999993</v>
      </c>
      <c r="F22" s="84">
        <v>1147512.2999999998</v>
      </c>
      <c r="G22" s="73"/>
    </row>
    <row r="23" spans="1:7" x14ac:dyDescent="0.25">
      <c r="A23" s="73"/>
      <c r="B23" s="73"/>
      <c r="C23" s="73"/>
      <c r="D23" s="73"/>
      <c r="E23" s="73"/>
      <c r="F23" s="73"/>
      <c r="G23" s="73"/>
    </row>
    <row r="24" spans="1:7" x14ac:dyDescent="0.25">
      <c r="A24" s="276" t="s">
        <v>56</v>
      </c>
      <c r="B24" s="276"/>
      <c r="C24" s="276"/>
      <c r="D24" s="85">
        <v>4519.62</v>
      </c>
      <c r="E24" s="73"/>
      <c r="F24" s="83"/>
      <c r="G24" s="73"/>
    </row>
    <row r="25" spans="1:7" x14ac:dyDescent="0.25">
      <c r="A25" s="73"/>
      <c r="B25" s="73"/>
      <c r="C25" s="73"/>
      <c r="D25" s="73"/>
      <c r="E25" s="73"/>
      <c r="F25" s="73"/>
      <c r="G25" s="73"/>
    </row>
  </sheetData>
  <mergeCells count="1">
    <mergeCell ref="A24:C24"/>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I40"/>
  <sheetViews>
    <sheetView view="pageLayout" zoomScaleNormal="100" workbookViewId="0">
      <selection activeCell="A3" sqref="A3:I47"/>
    </sheetView>
  </sheetViews>
  <sheetFormatPr defaultColWidth="9.28515625" defaultRowHeight="15.75" x14ac:dyDescent="0.25"/>
  <cols>
    <col min="1" max="16384" width="9.28515625" style="86"/>
  </cols>
  <sheetData>
    <row r="3" spans="1:9" x14ac:dyDescent="0.25">
      <c r="A3" s="275" t="s">
        <v>57</v>
      </c>
      <c r="B3" s="275"/>
      <c r="C3" s="275"/>
      <c r="D3" s="275"/>
      <c r="E3" s="275"/>
      <c r="F3" s="275"/>
      <c r="G3" s="275"/>
      <c r="H3" s="275"/>
      <c r="I3" s="275"/>
    </row>
    <row r="4" spans="1:9" x14ac:dyDescent="0.25">
      <c r="A4" s="275"/>
      <c r="B4" s="275"/>
      <c r="C4" s="275"/>
      <c r="D4" s="275"/>
      <c r="E4" s="275"/>
      <c r="F4" s="275"/>
      <c r="G4" s="275"/>
      <c r="H4" s="275"/>
      <c r="I4" s="275"/>
    </row>
    <row r="5" spans="1:9" x14ac:dyDescent="0.25">
      <c r="A5" s="275"/>
      <c r="B5" s="275"/>
      <c r="C5" s="275"/>
      <c r="D5" s="275"/>
      <c r="E5" s="275"/>
      <c r="F5" s="275"/>
      <c r="G5" s="275"/>
      <c r="H5" s="275"/>
      <c r="I5" s="275"/>
    </row>
    <row r="6" spans="1:9" x14ac:dyDescent="0.25">
      <c r="A6" s="275"/>
      <c r="B6" s="275"/>
      <c r="C6" s="275"/>
      <c r="D6" s="275"/>
      <c r="E6" s="275"/>
      <c r="F6" s="275"/>
      <c r="G6" s="275"/>
      <c r="H6" s="275"/>
      <c r="I6" s="275"/>
    </row>
    <row r="7" spans="1:9" x14ac:dyDescent="0.25">
      <c r="A7" s="275"/>
      <c r="B7" s="275"/>
      <c r="C7" s="275"/>
      <c r="D7" s="275"/>
      <c r="E7" s="275"/>
      <c r="F7" s="275"/>
      <c r="G7" s="275"/>
      <c r="H7" s="275"/>
      <c r="I7" s="275"/>
    </row>
    <row r="8" spans="1:9" x14ac:dyDescent="0.25">
      <c r="A8" s="275"/>
      <c r="B8" s="275"/>
      <c r="C8" s="275"/>
      <c r="D8" s="275"/>
      <c r="E8" s="275"/>
      <c r="F8" s="275"/>
      <c r="G8" s="275"/>
      <c r="H8" s="275"/>
      <c r="I8" s="275"/>
    </row>
    <row r="9" spans="1:9" x14ac:dyDescent="0.25">
      <c r="A9" s="275"/>
      <c r="B9" s="275"/>
      <c r="C9" s="275"/>
      <c r="D9" s="275"/>
      <c r="E9" s="275"/>
      <c r="F9" s="275"/>
      <c r="G9" s="275"/>
      <c r="H9" s="275"/>
      <c r="I9" s="275"/>
    </row>
    <row r="10" spans="1:9" x14ac:dyDescent="0.25">
      <c r="A10" s="275"/>
      <c r="B10" s="275"/>
      <c r="C10" s="275"/>
      <c r="D10" s="275"/>
      <c r="E10" s="275"/>
      <c r="F10" s="275"/>
      <c r="G10" s="275"/>
      <c r="H10" s="275"/>
      <c r="I10" s="275"/>
    </row>
    <row r="11" spans="1:9" x14ac:dyDescent="0.25">
      <c r="A11" s="275"/>
      <c r="B11" s="275"/>
      <c r="C11" s="275"/>
      <c r="D11" s="275"/>
      <c r="E11" s="275"/>
      <c r="F11" s="275"/>
      <c r="G11" s="275"/>
      <c r="H11" s="275"/>
      <c r="I11" s="275"/>
    </row>
    <row r="12" spans="1:9" x14ac:dyDescent="0.25">
      <c r="A12" s="275"/>
      <c r="B12" s="275"/>
      <c r="C12" s="275"/>
      <c r="D12" s="275"/>
      <c r="E12" s="275"/>
      <c r="F12" s="275"/>
      <c r="G12" s="275"/>
      <c r="H12" s="275"/>
      <c r="I12" s="275"/>
    </row>
    <row r="13" spans="1:9" x14ac:dyDescent="0.25">
      <c r="A13" s="275"/>
      <c r="B13" s="275"/>
      <c r="C13" s="275"/>
      <c r="D13" s="275"/>
      <c r="E13" s="275"/>
      <c r="F13" s="275"/>
      <c r="G13" s="275"/>
      <c r="H13" s="275"/>
      <c r="I13" s="275"/>
    </row>
    <row r="14" spans="1:9" x14ac:dyDescent="0.25">
      <c r="A14" s="275"/>
      <c r="B14" s="275"/>
      <c r="C14" s="275"/>
      <c r="D14" s="275"/>
      <c r="E14" s="275"/>
      <c r="F14" s="275"/>
      <c r="G14" s="275"/>
      <c r="H14" s="275"/>
      <c r="I14" s="275"/>
    </row>
    <row r="15" spans="1:9" x14ac:dyDescent="0.25">
      <c r="A15" s="275"/>
      <c r="B15" s="275"/>
      <c r="C15" s="275"/>
      <c r="D15" s="275"/>
      <c r="E15" s="275"/>
      <c r="F15" s="275"/>
      <c r="G15" s="275"/>
      <c r="H15" s="275"/>
      <c r="I15" s="275"/>
    </row>
    <row r="16" spans="1:9" x14ac:dyDescent="0.25">
      <c r="A16" s="275"/>
      <c r="B16" s="275"/>
      <c r="C16" s="275"/>
      <c r="D16" s="275"/>
      <c r="E16" s="275"/>
      <c r="F16" s="275"/>
      <c r="G16" s="275"/>
      <c r="H16" s="275"/>
      <c r="I16" s="275"/>
    </row>
    <row r="17" spans="1:9" x14ac:dyDescent="0.25">
      <c r="A17" s="275"/>
      <c r="B17" s="275"/>
      <c r="C17" s="275"/>
      <c r="D17" s="275"/>
      <c r="E17" s="275"/>
      <c r="F17" s="275"/>
      <c r="G17" s="275"/>
      <c r="H17" s="275"/>
      <c r="I17" s="275"/>
    </row>
    <row r="18" spans="1:9" x14ac:dyDescent="0.25">
      <c r="A18" s="275"/>
      <c r="B18" s="275"/>
      <c r="C18" s="275"/>
      <c r="D18" s="275"/>
      <c r="E18" s="275"/>
      <c r="F18" s="275"/>
      <c r="G18" s="275"/>
      <c r="H18" s="275"/>
      <c r="I18" s="275"/>
    </row>
    <row r="19" spans="1:9" x14ac:dyDescent="0.25">
      <c r="A19" s="275"/>
      <c r="B19" s="275"/>
      <c r="C19" s="275"/>
      <c r="D19" s="275"/>
      <c r="E19" s="275"/>
      <c r="F19" s="275"/>
      <c r="G19" s="275"/>
      <c r="H19" s="275"/>
      <c r="I19" s="275"/>
    </row>
    <row r="20" spans="1:9" x14ac:dyDescent="0.25">
      <c r="A20" s="275"/>
      <c r="B20" s="275"/>
      <c r="C20" s="275"/>
      <c r="D20" s="275"/>
      <c r="E20" s="275"/>
      <c r="F20" s="275"/>
      <c r="G20" s="275"/>
      <c r="H20" s="275"/>
      <c r="I20" s="275"/>
    </row>
    <row r="21" spans="1:9" x14ac:dyDescent="0.25">
      <c r="A21" s="275"/>
      <c r="B21" s="275"/>
      <c r="C21" s="275"/>
      <c r="D21" s="275"/>
      <c r="E21" s="275"/>
      <c r="F21" s="275"/>
      <c r="G21" s="275"/>
      <c r="H21" s="275"/>
      <c r="I21" s="275"/>
    </row>
    <row r="22" spans="1:9" x14ac:dyDescent="0.25">
      <c r="A22" s="275"/>
      <c r="B22" s="275"/>
      <c r="C22" s="275"/>
      <c r="D22" s="275"/>
      <c r="E22" s="275"/>
      <c r="F22" s="275"/>
      <c r="G22" s="275"/>
      <c r="H22" s="275"/>
      <c r="I22" s="275"/>
    </row>
    <row r="23" spans="1:9" x14ac:dyDescent="0.25">
      <c r="A23" s="275"/>
      <c r="B23" s="275"/>
      <c r="C23" s="275"/>
      <c r="D23" s="275"/>
      <c r="E23" s="275"/>
      <c r="F23" s="275"/>
      <c r="G23" s="275"/>
      <c r="H23" s="275"/>
      <c r="I23" s="275"/>
    </row>
    <row r="24" spans="1:9" x14ac:dyDescent="0.25">
      <c r="A24" s="275"/>
      <c r="B24" s="275"/>
      <c r="C24" s="275"/>
      <c r="D24" s="275"/>
      <c r="E24" s="275"/>
      <c r="F24" s="275"/>
      <c r="G24" s="275"/>
      <c r="H24" s="275"/>
      <c r="I24" s="275"/>
    </row>
    <row r="25" spans="1:9" x14ac:dyDescent="0.25">
      <c r="A25" s="275"/>
      <c r="B25" s="275"/>
      <c r="C25" s="275"/>
      <c r="D25" s="275"/>
      <c r="E25" s="275"/>
      <c r="F25" s="275"/>
      <c r="G25" s="275"/>
      <c r="H25" s="275"/>
      <c r="I25" s="275"/>
    </row>
    <row r="26" spans="1:9" x14ac:dyDescent="0.25">
      <c r="A26" s="275"/>
      <c r="B26" s="275"/>
      <c r="C26" s="275"/>
      <c r="D26" s="275"/>
      <c r="E26" s="275"/>
      <c r="F26" s="275"/>
      <c r="G26" s="275"/>
      <c r="H26" s="275"/>
      <c r="I26" s="275"/>
    </row>
    <row r="27" spans="1:9" x14ac:dyDescent="0.25">
      <c r="A27" s="275"/>
      <c r="B27" s="275"/>
      <c r="C27" s="275"/>
      <c r="D27" s="275"/>
      <c r="E27" s="275"/>
      <c r="F27" s="275"/>
      <c r="G27" s="275"/>
      <c r="H27" s="275"/>
      <c r="I27" s="275"/>
    </row>
    <row r="28" spans="1:9" x14ac:dyDescent="0.25">
      <c r="A28" s="275"/>
      <c r="B28" s="275"/>
      <c r="C28" s="275"/>
      <c r="D28" s="275"/>
      <c r="E28" s="275"/>
      <c r="F28" s="275"/>
      <c r="G28" s="275"/>
      <c r="H28" s="275"/>
      <c r="I28" s="275"/>
    </row>
    <row r="29" spans="1:9" x14ac:dyDescent="0.25">
      <c r="A29" s="275"/>
      <c r="B29" s="275"/>
      <c r="C29" s="275"/>
      <c r="D29" s="275"/>
      <c r="E29" s="275"/>
      <c r="F29" s="275"/>
      <c r="G29" s="275"/>
      <c r="H29" s="275"/>
      <c r="I29" s="275"/>
    </row>
    <row r="30" spans="1:9" x14ac:dyDescent="0.25">
      <c r="A30" s="275"/>
      <c r="B30" s="275"/>
      <c r="C30" s="275"/>
      <c r="D30" s="275"/>
      <c r="E30" s="275"/>
      <c r="F30" s="275"/>
      <c r="G30" s="275"/>
      <c r="H30" s="275"/>
      <c r="I30" s="275"/>
    </row>
    <row r="31" spans="1:9" x14ac:dyDescent="0.25">
      <c r="A31" s="275"/>
      <c r="B31" s="275"/>
      <c r="C31" s="275"/>
      <c r="D31" s="275"/>
      <c r="E31" s="275"/>
      <c r="F31" s="275"/>
      <c r="G31" s="275"/>
      <c r="H31" s="275"/>
      <c r="I31" s="275"/>
    </row>
    <row r="32" spans="1:9" x14ac:dyDescent="0.25">
      <c r="A32" s="275"/>
      <c r="B32" s="275"/>
      <c r="C32" s="275"/>
      <c r="D32" s="275"/>
      <c r="E32" s="275"/>
      <c r="F32" s="275"/>
      <c r="G32" s="275"/>
      <c r="H32" s="275"/>
      <c r="I32" s="275"/>
    </row>
    <row r="33" spans="1:9" x14ac:dyDescent="0.25">
      <c r="A33" s="275"/>
      <c r="B33" s="275"/>
      <c r="C33" s="275"/>
      <c r="D33" s="275"/>
      <c r="E33" s="275"/>
      <c r="F33" s="275"/>
      <c r="G33" s="275"/>
      <c r="H33" s="275"/>
      <c r="I33" s="275"/>
    </row>
    <row r="34" spans="1:9" x14ac:dyDescent="0.25">
      <c r="A34" s="275"/>
      <c r="B34" s="275"/>
      <c r="C34" s="275"/>
      <c r="D34" s="275"/>
      <c r="E34" s="275"/>
      <c r="F34" s="275"/>
      <c r="G34" s="275"/>
      <c r="H34" s="275"/>
      <c r="I34" s="275"/>
    </row>
    <row r="35" spans="1:9" x14ac:dyDescent="0.25">
      <c r="A35" s="275"/>
      <c r="B35" s="275"/>
      <c r="C35" s="275"/>
      <c r="D35" s="275"/>
      <c r="E35" s="275"/>
      <c r="F35" s="275"/>
      <c r="G35" s="275"/>
      <c r="H35" s="275"/>
      <c r="I35" s="275"/>
    </row>
    <row r="36" spans="1:9" x14ac:dyDescent="0.25">
      <c r="A36" s="275"/>
      <c r="B36" s="275"/>
      <c r="C36" s="275"/>
      <c r="D36" s="275"/>
      <c r="E36" s="275"/>
      <c r="F36" s="275"/>
      <c r="G36" s="275"/>
      <c r="H36" s="275"/>
      <c r="I36" s="275"/>
    </row>
    <row r="37" spans="1:9" x14ac:dyDescent="0.25">
      <c r="A37" s="275"/>
      <c r="B37" s="275"/>
      <c r="C37" s="275"/>
      <c r="D37" s="275"/>
      <c r="E37" s="275"/>
      <c r="F37" s="275"/>
      <c r="G37" s="275"/>
      <c r="H37" s="275"/>
      <c r="I37" s="275"/>
    </row>
    <row r="38" spans="1:9" x14ac:dyDescent="0.25">
      <c r="A38" s="275"/>
      <c r="B38" s="275"/>
      <c r="C38" s="275"/>
      <c r="D38" s="275"/>
      <c r="E38" s="275"/>
      <c r="F38" s="275"/>
      <c r="G38" s="275"/>
      <c r="H38" s="275"/>
      <c r="I38" s="275"/>
    </row>
    <row r="39" spans="1:9" x14ac:dyDescent="0.25">
      <c r="A39" s="275"/>
      <c r="B39" s="275"/>
      <c r="C39" s="275"/>
      <c r="D39" s="275"/>
      <c r="E39" s="275"/>
      <c r="F39" s="275"/>
      <c r="G39" s="275"/>
      <c r="H39" s="275"/>
      <c r="I39" s="275"/>
    </row>
    <row r="40" spans="1:9" x14ac:dyDescent="0.25">
      <c r="A40" s="275"/>
      <c r="B40" s="275"/>
      <c r="C40" s="275"/>
      <c r="D40" s="275"/>
      <c r="E40" s="275"/>
      <c r="F40" s="275"/>
      <c r="G40" s="275"/>
      <c r="H40" s="275"/>
      <c r="I40" s="275"/>
    </row>
  </sheetData>
  <mergeCells count="1">
    <mergeCell ref="A3:I40"/>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H23"/>
  <sheetViews>
    <sheetView view="pageLayout" zoomScaleNormal="100" workbookViewId="0">
      <selection activeCell="A3" sqref="A3:I47"/>
    </sheetView>
  </sheetViews>
  <sheetFormatPr defaultColWidth="9.28515625" defaultRowHeight="15" x14ac:dyDescent="0.25"/>
  <cols>
    <col min="1" max="1" width="27.28515625" style="3" bestFit="1" customWidth="1"/>
    <col min="2" max="2" width="11.28515625" style="3" bestFit="1" customWidth="1"/>
    <col min="3" max="3" width="13.28515625" style="3" bestFit="1" customWidth="1"/>
    <col min="4" max="4" width="12.5703125" style="3" customWidth="1"/>
    <col min="5" max="16384" width="9.28515625" style="3"/>
  </cols>
  <sheetData>
    <row r="2" spans="1:8" ht="15.75" x14ac:dyDescent="0.25">
      <c r="A2" s="277" t="s">
        <v>0</v>
      </c>
      <c r="B2" s="277"/>
      <c r="C2" s="277"/>
      <c r="D2" s="277"/>
      <c r="E2" s="277"/>
      <c r="F2" s="277"/>
      <c r="G2" s="158"/>
      <c r="H2" s="158"/>
    </row>
    <row r="3" spans="1:8" ht="15.75" x14ac:dyDescent="0.25">
      <c r="A3" s="277" t="s">
        <v>58</v>
      </c>
      <c r="B3" s="277"/>
      <c r="C3" s="277"/>
      <c r="D3" s="277"/>
      <c r="E3" s="277"/>
      <c r="F3" s="277"/>
      <c r="G3" s="158"/>
      <c r="H3" s="158"/>
    </row>
    <row r="4" spans="1:8" ht="15.75" x14ac:dyDescent="0.25">
      <c r="A4" s="277" t="s">
        <v>45</v>
      </c>
      <c r="B4" s="277"/>
      <c r="C4" s="277"/>
      <c r="D4" s="277"/>
      <c r="E4" s="277"/>
      <c r="F4" s="277"/>
      <c r="G4" s="158"/>
      <c r="H4" s="158"/>
    </row>
    <row r="5" spans="1:8" ht="15.75" x14ac:dyDescent="0.25">
      <c r="A5" s="238"/>
      <c r="B5" s="238"/>
      <c r="C5" s="238"/>
      <c r="D5" s="238"/>
      <c r="E5" s="238"/>
      <c r="F5" s="238"/>
      <c r="G5" s="238"/>
      <c r="H5" s="238"/>
    </row>
    <row r="6" spans="1:8" ht="15.75" x14ac:dyDescent="0.25">
      <c r="A6" s="72"/>
      <c r="B6" s="238"/>
      <c r="C6" s="238"/>
      <c r="D6" s="238"/>
      <c r="E6" s="238"/>
      <c r="F6" s="238"/>
      <c r="G6" s="238"/>
      <c r="H6" s="238"/>
    </row>
    <row r="7" spans="1:8" ht="15.75" x14ac:dyDescent="0.25">
      <c r="A7" s="87"/>
      <c r="B7" s="238"/>
      <c r="C7" s="238"/>
      <c r="D7" s="238"/>
      <c r="E7" s="238"/>
      <c r="F7" s="238"/>
      <c r="G7" s="238"/>
      <c r="H7" s="238"/>
    </row>
    <row r="8" spans="1:8" x14ac:dyDescent="0.25">
      <c r="A8" s="147"/>
      <c r="B8" s="148" t="s">
        <v>46</v>
      </c>
      <c r="C8" s="148" t="s">
        <v>46</v>
      </c>
      <c r="D8" s="148" t="s">
        <v>46</v>
      </c>
    </row>
    <row r="9" spans="1:8" x14ac:dyDescent="0.25">
      <c r="A9" s="147"/>
      <c r="B9" s="148" t="s">
        <v>47</v>
      </c>
      <c r="C9" s="148" t="s">
        <v>8</v>
      </c>
      <c r="D9" s="148" t="s">
        <v>48</v>
      </c>
      <c r="E9" s="87"/>
    </row>
    <row r="10" spans="1:8" x14ac:dyDescent="0.25">
      <c r="A10" s="149" t="s">
        <v>59</v>
      </c>
      <c r="B10" s="150" t="s">
        <v>50</v>
      </c>
      <c r="C10" s="150" t="s">
        <v>53</v>
      </c>
      <c r="D10" s="150" t="s">
        <v>54</v>
      </c>
      <c r="E10" s="87"/>
    </row>
    <row r="11" spans="1:8" x14ac:dyDescent="0.25">
      <c r="A11" s="151">
        <v>42736</v>
      </c>
      <c r="B11" s="152">
        <v>37949.800000000003</v>
      </c>
      <c r="C11" s="153">
        <v>12681.68</v>
      </c>
      <c r="D11" s="152">
        <f>B11-C11</f>
        <v>25268.120000000003</v>
      </c>
      <c r="E11" s="87"/>
    </row>
    <row r="12" spans="1:8" x14ac:dyDescent="0.25">
      <c r="A12" s="151">
        <v>42767</v>
      </c>
      <c r="B12" s="152">
        <v>38465.08</v>
      </c>
      <c r="C12" s="153">
        <v>12580.1</v>
      </c>
      <c r="D12" s="152">
        <f t="shared" ref="D12:D23" si="0">B12-C12</f>
        <v>25884.980000000003</v>
      </c>
      <c r="E12" s="87"/>
    </row>
    <row r="13" spans="1:8" x14ac:dyDescent="0.25">
      <c r="A13" s="151">
        <v>42795</v>
      </c>
      <c r="B13" s="152">
        <v>38234.019999999997</v>
      </c>
      <c r="C13" s="153">
        <v>6239.63</v>
      </c>
      <c r="D13" s="152">
        <f t="shared" si="0"/>
        <v>31994.389999999996</v>
      </c>
      <c r="E13" s="87"/>
    </row>
    <row r="14" spans="1:8" x14ac:dyDescent="0.25">
      <c r="A14" s="151">
        <v>42826</v>
      </c>
      <c r="B14" s="152">
        <v>38446.65</v>
      </c>
      <c r="C14" s="153">
        <v>12415.34</v>
      </c>
      <c r="D14" s="152">
        <f t="shared" si="0"/>
        <v>26031.31</v>
      </c>
      <c r="E14" s="87"/>
    </row>
    <row r="15" spans="1:8" x14ac:dyDescent="0.25">
      <c r="A15" s="151">
        <v>42856</v>
      </c>
      <c r="B15" s="152">
        <v>38107.120000000003</v>
      </c>
      <c r="C15" s="153">
        <v>12215.5</v>
      </c>
      <c r="D15" s="152">
        <f t="shared" si="0"/>
        <v>25891.620000000003</v>
      </c>
      <c r="E15" s="87"/>
    </row>
    <row r="16" spans="1:8" x14ac:dyDescent="0.25">
      <c r="A16" s="151">
        <v>42887</v>
      </c>
      <c r="B16" s="152">
        <v>38132.35</v>
      </c>
      <c r="C16" s="153">
        <v>12247.18</v>
      </c>
      <c r="D16" s="152">
        <f t="shared" si="0"/>
        <v>25885.17</v>
      </c>
      <c r="E16" s="87"/>
    </row>
    <row r="17" spans="1:5" x14ac:dyDescent="0.25">
      <c r="A17" s="151">
        <v>42917</v>
      </c>
      <c r="B17" s="152">
        <v>38132.35</v>
      </c>
      <c r="C17" s="153">
        <v>18396.12</v>
      </c>
      <c r="D17" s="152">
        <f t="shared" si="0"/>
        <v>19736.23</v>
      </c>
      <c r="E17" s="87"/>
    </row>
    <row r="18" spans="1:5" x14ac:dyDescent="0.25">
      <c r="A18" s="151">
        <v>42948</v>
      </c>
      <c r="B18" s="152">
        <v>38507.85</v>
      </c>
      <c r="C18" s="153">
        <v>12298.99</v>
      </c>
      <c r="D18" s="152">
        <f t="shared" si="0"/>
        <v>26208.86</v>
      </c>
      <c r="E18" s="87"/>
    </row>
    <row r="19" spans="1:5" x14ac:dyDescent="0.25">
      <c r="A19" s="151">
        <v>42979</v>
      </c>
      <c r="B19" s="152">
        <v>39082.400000000001</v>
      </c>
      <c r="C19" s="153">
        <v>6175.26</v>
      </c>
      <c r="D19" s="152">
        <f t="shared" si="0"/>
        <v>32907.14</v>
      </c>
      <c r="E19" s="87"/>
    </row>
    <row r="20" spans="1:5" x14ac:dyDescent="0.25">
      <c r="A20" s="151">
        <v>43009</v>
      </c>
      <c r="B20" s="152">
        <v>39324.92</v>
      </c>
      <c r="C20" s="153">
        <v>12319.82</v>
      </c>
      <c r="D20" s="152">
        <f t="shared" si="0"/>
        <v>27005.1</v>
      </c>
      <c r="E20" s="87"/>
    </row>
    <row r="21" spans="1:5" x14ac:dyDescent="0.25">
      <c r="A21" s="151">
        <v>43040</v>
      </c>
      <c r="B21" s="152">
        <v>39312.35</v>
      </c>
      <c r="C21" s="153">
        <v>12306.17</v>
      </c>
      <c r="D21" s="152">
        <f t="shared" si="0"/>
        <v>27006.18</v>
      </c>
      <c r="E21" s="87"/>
    </row>
    <row r="22" spans="1:5" x14ac:dyDescent="0.25">
      <c r="A22" s="151">
        <v>43070</v>
      </c>
      <c r="B22" s="152">
        <v>39392.769999999997</v>
      </c>
      <c r="C22" s="153">
        <v>18637.55</v>
      </c>
      <c r="D22" s="152">
        <f t="shared" si="0"/>
        <v>20755.219999999998</v>
      </c>
      <c r="E22" s="87"/>
    </row>
    <row r="23" spans="1:5" x14ac:dyDescent="0.25">
      <c r="A23" s="154" t="s">
        <v>55</v>
      </c>
      <c r="B23" s="155">
        <f>SUM(B11:B22)</f>
        <v>463087.66</v>
      </c>
      <c r="C23" s="155">
        <v>148513.34</v>
      </c>
      <c r="D23" s="155">
        <f t="shared" si="0"/>
        <v>314574.31999999995</v>
      </c>
      <c r="E23" s="87"/>
    </row>
  </sheetData>
  <mergeCells count="3">
    <mergeCell ref="A4:F4"/>
    <mergeCell ref="A3:F3"/>
    <mergeCell ref="A2:F2"/>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3:I69"/>
  <sheetViews>
    <sheetView view="pageLayout" zoomScaleNormal="100" workbookViewId="0">
      <selection activeCell="A3" sqref="A3:I47"/>
    </sheetView>
  </sheetViews>
  <sheetFormatPr defaultRowHeight="15" x14ac:dyDescent="0.25"/>
  <sheetData>
    <row r="3" spans="1:9" ht="15" customHeight="1" x14ac:dyDescent="0.25">
      <c r="A3" s="275" t="s">
        <v>60</v>
      </c>
      <c r="B3" s="275"/>
      <c r="C3" s="275"/>
      <c r="D3" s="275"/>
      <c r="E3" s="275"/>
      <c r="F3" s="275"/>
      <c r="G3" s="275"/>
      <c r="H3" s="275"/>
      <c r="I3" s="275"/>
    </row>
    <row r="4" spans="1:9" ht="15" customHeight="1" x14ac:dyDescent="0.25">
      <c r="A4" s="275"/>
      <c r="B4" s="275"/>
      <c r="C4" s="275"/>
      <c r="D4" s="275"/>
      <c r="E4" s="275"/>
      <c r="F4" s="275"/>
      <c r="G4" s="275"/>
      <c r="H4" s="275"/>
      <c r="I4" s="275"/>
    </row>
    <row r="5" spans="1:9" ht="15" customHeight="1" x14ac:dyDescent="0.25">
      <c r="A5" s="275"/>
      <c r="B5" s="275"/>
      <c r="C5" s="275"/>
      <c r="D5" s="275"/>
      <c r="E5" s="275"/>
      <c r="F5" s="275"/>
      <c r="G5" s="275"/>
      <c r="H5" s="275"/>
      <c r="I5" s="275"/>
    </row>
    <row r="6" spans="1:9" ht="15" customHeight="1" x14ac:dyDescent="0.25">
      <c r="A6" s="275"/>
      <c r="B6" s="275"/>
      <c r="C6" s="275"/>
      <c r="D6" s="275"/>
      <c r="E6" s="275"/>
      <c r="F6" s="275"/>
      <c r="G6" s="275"/>
      <c r="H6" s="275"/>
      <c r="I6" s="275"/>
    </row>
    <row r="7" spans="1:9" ht="15" customHeight="1" x14ac:dyDescent="0.25">
      <c r="A7" s="275"/>
      <c r="B7" s="275"/>
      <c r="C7" s="275"/>
      <c r="D7" s="275"/>
      <c r="E7" s="275"/>
      <c r="F7" s="275"/>
      <c r="G7" s="275"/>
      <c r="H7" s="275"/>
      <c r="I7" s="275"/>
    </row>
    <row r="8" spans="1:9" ht="15" customHeight="1" x14ac:dyDescent="0.25">
      <c r="A8" s="275"/>
      <c r="B8" s="275"/>
      <c r="C8" s="275"/>
      <c r="D8" s="275"/>
      <c r="E8" s="275"/>
      <c r="F8" s="275"/>
      <c r="G8" s="275"/>
      <c r="H8" s="275"/>
      <c r="I8" s="275"/>
    </row>
    <row r="9" spans="1:9" ht="15" customHeight="1" x14ac:dyDescent="0.25">
      <c r="A9" s="275"/>
      <c r="B9" s="275"/>
      <c r="C9" s="275"/>
      <c r="D9" s="275"/>
      <c r="E9" s="275"/>
      <c r="F9" s="275"/>
      <c r="G9" s="275"/>
      <c r="H9" s="275"/>
      <c r="I9" s="275"/>
    </row>
    <row r="10" spans="1:9" ht="15" customHeight="1" x14ac:dyDescent="0.25">
      <c r="A10" s="275"/>
      <c r="B10" s="275"/>
      <c r="C10" s="275"/>
      <c r="D10" s="275"/>
      <c r="E10" s="275"/>
      <c r="F10" s="275"/>
      <c r="G10" s="275"/>
      <c r="H10" s="275"/>
      <c r="I10" s="275"/>
    </row>
    <row r="11" spans="1:9" ht="15" customHeight="1" x14ac:dyDescent="0.25">
      <c r="A11" s="275"/>
      <c r="B11" s="275"/>
      <c r="C11" s="275"/>
      <c r="D11" s="275"/>
      <c r="E11" s="275"/>
      <c r="F11" s="275"/>
      <c r="G11" s="275"/>
      <c r="H11" s="275"/>
      <c r="I11" s="275"/>
    </row>
    <row r="12" spans="1:9" ht="15" customHeight="1" x14ac:dyDescent="0.25">
      <c r="A12" s="275"/>
      <c r="B12" s="275"/>
      <c r="C12" s="275"/>
      <c r="D12" s="275"/>
      <c r="E12" s="275"/>
      <c r="F12" s="275"/>
      <c r="G12" s="275"/>
      <c r="H12" s="275"/>
      <c r="I12" s="275"/>
    </row>
    <row r="13" spans="1:9" ht="15" customHeight="1" x14ac:dyDescent="0.25">
      <c r="A13" s="275"/>
      <c r="B13" s="275"/>
      <c r="C13" s="275"/>
      <c r="D13" s="275"/>
      <c r="E13" s="275"/>
      <c r="F13" s="275"/>
      <c r="G13" s="275"/>
      <c r="H13" s="275"/>
      <c r="I13" s="275"/>
    </row>
    <row r="14" spans="1:9" ht="15" customHeight="1" x14ac:dyDescent="0.25">
      <c r="A14" s="275"/>
      <c r="B14" s="275"/>
      <c r="C14" s="275"/>
      <c r="D14" s="275"/>
      <c r="E14" s="275"/>
      <c r="F14" s="275"/>
      <c r="G14" s="275"/>
      <c r="H14" s="275"/>
      <c r="I14" s="275"/>
    </row>
    <row r="15" spans="1:9" ht="15" customHeight="1" x14ac:dyDescent="0.25">
      <c r="A15" s="275"/>
      <c r="B15" s="275"/>
      <c r="C15" s="275"/>
      <c r="D15" s="275"/>
      <c r="E15" s="275"/>
      <c r="F15" s="275"/>
      <c r="G15" s="275"/>
      <c r="H15" s="275"/>
      <c r="I15" s="275"/>
    </row>
    <row r="16" spans="1:9" ht="15" customHeight="1" x14ac:dyDescent="0.25">
      <c r="A16" s="275"/>
      <c r="B16" s="275"/>
      <c r="C16" s="275"/>
      <c r="D16" s="275"/>
      <c r="E16" s="275"/>
      <c r="F16" s="275"/>
      <c r="G16" s="275"/>
      <c r="H16" s="275"/>
      <c r="I16" s="275"/>
    </row>
    <row r="17" spans="1:9" ht="15" customHeight="1" x14ac:dyDescent="0.25">
      <c r="A17" s="275"/>
      <c r="B17" s="275"/>
      <c r="C17" s="275"/>
      <c r="D17" s="275"/>
      <c r="E17" s="275"/>
      <c r="F17" s="275"/>
      <c r="G17" s="275"/>
      <c r="H17" s="275"/>
      <c r="I17" s="275"/>
    </row>
    <row r="18" spans="1:9" ht="15" customHeight="1" x14ac:dyDescent="0.25">
      <c r="A18" s="275"/>
      <c r="B18" s="275"/>
      <c r="C18" s="275"/>
      <c r="D18" s="275"/>
      <c r="E18" s="275"/>
      <c r="F18" s="275"/>
      <c r="G18" s="275"/>
      <c r="H18" s="275"/>
      <c r="I18" s="275"/>
    </row>
    <row r="19" spans="1:9" ht="15" customHeight="1" x14ac:dyDescent="0.25">
      <c r="A19" s="275"/>
      <c r="B19" s="275"/>
      <c r="C19" s="275"/>
      <c r="D19" s="275"/>
      <c r="E19" s="275"/>
      <c r="F19" s="275"/>
      <c r="G19" s="275"/>
      <c r="H19" s="275"/>
      <c r="I19" s="275"/>
    </row>
    <row r="20" spans="1:9" ht="15" customHeight="1" x14ac:dyDescent="0.25">
      <c r="A20" s="275"/>
      <c r="B20" s="275"/>
      <c r="C20" s="275"/>
      <c r="D20" s="275"/>
      <c r="E20" s="275"/>
      <c r="F20" s="275"/>
      <c r="G20" s="275"/>
      <c r="H20" s="275"/>
      <c r="I20" s="275"/>
    </row>
    <row r="21" spans="1:9" ht="15" customHeight="1" x14ac:dyDescent="0.25">
      <c r="A21" s="275"/>
      <c r="B21" s="275"/>
      <c r="C21" s="275"/>
      <c r="D21" s="275"/>
      <c r="E21" s="275"/>
      <c r="F21" s="275"/>
      <c r="G21" s="275"/>
      <c r="H21" s="275"/>
      <c r="I21" s="275"/>
    </row>
    <row r="22" spans="1:9" ht="15" customHeight="1" x14ac:dyDescent="0.25">
      <c r="A22" s="275"/>
      <c r="B22" s="275"/>
      <c r="C22" s="275"/>
      <c r="D22" s="275"/>
      <c r="E22" s="275"/>
      <c r="F22" s="275"/>
      <c r="G22" s="275"/>
      <c r="H22" s="275"/>
      <c r="I22" s="275"/>
    </row>
    <row r="23" spans="1:9" ht="15" customHeight="1" x14ac:dyDescent="0.25">
      <c r="A23" s="275"/>
      <c r="B23" s="275"/>
      <c r="C23" s="275"/>
      <c r="D23" s="275"/>
      <c r="E23" s="275"/>
      <c r="F23" s="275"/>
      <c r="G23" s="275"/>
      <c r="H23" s="275"/>
      <c r="I23" s="275"/>
    </row>
    <row r="24" spans="1:9" ht="15" customHeight="1" x14ac:dyDescent="0.25">
      <c r="A24" s="275"/>
      <c r="B24" s="275"/>
      <c r="C24" s="275"/>
      <c r="D24" s="275"/>
      <c r="E24" s="275"/>
      <c r="F24" s="275"/>
      <c r="G24" s="275"/>
      <c r="H24" s="275"/>
      <c r="I24" s="275"/>
    </row>
    <row r="25" spans="1:9" ht="15" customHeight="1" x14ac:dyDescent="0.25">
      <c r="A25" s="275"/>
      <c r="B25" s="275"/>
      <c r="C25" s="275"/>
      <c r="D25" s="275"/>
      <c r="E25" s="275"/>
      <c r="F25" s="275"/>
      <c r="G25" s="275"/>
      <c r="H25" s="275"/>
      <c r="I25" s="275"/>
    </row>
    <row r="26" spans="1:9" ht="15" customHeight="1" x14ac:dyDescent="0.25">
      <c r="A26" s="275"/>
      <c r="B26" s="275"/>
      <c r="C26" s="275"/>
      <c r="D26" s="275"/>
      <c r="E26" s="275"/>
      <c r="F26" s="275"/>
      <c r="G26" s="275"/>
      <c r="H26" s="275"/>
      <c r="I26" s="275"/>
    </row>
    <row r="27" spans="1:9" ht="15" customHeight="1" x14ac:dyDescent="0.25">
      <c r="A27" s="275"/>
      <c r="B27" s="275"/>
      <c r="C27" s="275"/>
      <c r="D27" s="275"/>
      <c r="E27" s="275"/>
      <c r="F27" s="275"/>
      <c r="G27" s="275"/>
      <c r="H27" s="275"/>
      <c r="I27" s="275"/>
    </row>
    <row r="28" spans="1:9" ht="15" customHeight="1" x14ac:dyDescent="0.25">
      <c r="A28" s="275"/>
      <c r="B28" s="275"/>
      <c r="C28" s="275"/>
      <c r="D28" s="275"/>
      <c r="E28" s="275"/>
      <c r="F28" s="275"/>
      <c r="G28" s="275"/>
      <c r="H28" s="275"/>
      <c r="I28" s="275"/>
    </row>
    <row r="29" spans="1:9" ht="15" customHeight="1" x14ac:dyDescent="0.25">
      <c r="A29" s="275"/>
      <c r="B29" s="275"/>
      <c r="C29" s="275"/>
      <c r="D29" s="275"/>
      <c r="E29" s="275"/>
      <c r="F29" s="275"/>
      <c r="G29" s="275"/>
      <c r="H29" s="275"/>
      <c r="I29" s="275"/>
    </row>
    <row r="30" spans="1:9" ht="15" customHeight="1" x14ac:dyDescent="0.25">
      <c r="A30" s="275"/>
      <c r="B30" s="275"/>
      <c r="C30" s="275"/>
      <c r="D30" s="275"/>
      <c r="E30" s="275"/>
      <c r="F30" s="275"/>
      <c r="G30" s="275"/>
      <c r="H30" s="275"/>
      <c r="I30" s="275"/>
    </row>
    <row r="31" spans="1:9" ht="15" customHeight="1" x14ac:dyDescent="0.25">
      <c r="A31" s="275"/>
      <c r="B31" s="275"/>
      <c r="C31" s="275"/>
      <c r="D31" s="275"/>
      <c r="E31" s="275"/>
      <c r="F31" s="275"/>
      <c r="G31" s="275"/>
      <c r="H31" s="275"/>
      <c r="I31" s="275"/>
    </row>
    <row r="32" spans="1:9" ht="15" customHeight="1" x14ac:dyDescent="0.25">
      <c r="A32" s="275"/>
      <c r="B32" s="275"/>
      <c r="C32" s="275"/>
      <c r="D32" s="275"/>
      <c r="E32" s="275"/>
      <c r="F32" s="275"/>
      <c r="G32" s="275"/>
      <c r="H32" s="275"/>
      <c r="I32" s="275"/>
    </row>
    <row r="33" spans="1:9" ht="15" customHeight="1" x14ac:dyDescent="0.25">
      <c r="A33" s="275"/>
      <c r="B33" s="275"/>
      <c r="C33" s="275"/>
      <c r="D33" s="275"/>
      <c r="E33" s="275"/>
      <c r="F33" s="275"/>
      <c r="G33" s="275"/>
      <c r="H33" s="275"/>
      <c r="I33" s="275"/>
    </row>
    <row r="34" spans="1:9" ht="15" customHeight="1" x14ac:dyDescent="0.25">
      <c r="A34" s="275"/>
      <c r="B34" s="275"/>
      <c r="C34" s="275"/>
      <c r="D34" s="275"/>
      <c r="E34" s="275"/>
      <c r="F34" s="275"/>
      <c r="G34" s="275"/>
      <c r="H34" s="275"/>
      <c r="I34" s="275"/>
    </row>
    <row r="35" spans="1:9" ht="15" customHeight="1" x14ac:dyDescent="0.25">
      <c r="A35" s="275"/>
      <c r="B35" s="275"/>
      <c r="C35" s="275"/>
      <c r="D35" s="275"/>
      <c r="E35" s="275"/>
      <c r="F35" s="275"/>
      <c r="G35" s="275"/>
      <c r="H35" s="275"/>
      <c r="I35" s="275"/>
    </row>
    <row r="36" spans="1:9" ht="15" customHeight="1" x14ac:dyDescent="0.25">
      <c r="A36" s="275"/>
      <c r="B36" s="275"/>
      <c r="C36" s="275"/>
      <c r="D36" s="275"/>
      <c r="E36" s="275"/>
      <c r="F36" s="275"/>
      <c r="G36" s="275"/>
      <c r="H36" s="275"/>
      <c r="I36" s="275"/>
    </row>
    <row r="37" spans="1:9" ht="15" customHeight="1" x14ac:dyDescent="0.25">
      <c r="A37" s="275"/>
      <c r="B37" s="275"/>
      <c r="C37" s="275"/>
      <c r="D37" s="275"/>
      <c r="E37" s="275"/>
      <c r="F37" s="275"/>
      <c r="G37" s="275"/>
      <c r="H37" s="275"/>
      <c r="I37" s="275"/>
    </row>
    <row r="38" spans="1:9" ht="15" customHeight="1" x14ac:dyDescent="0.25">
      <c r="A38" s="275"/>
      <c r="B38" s="275"/>
      <c r="C38" s="275"/>
      <c r="D38" s="275"/>
      <c r="E38" s="275"/>
      <c r="F38" s="275"/>
      <c r="G38" s="275"/>
      <c r="H38" s="275"/>
      <c r="I38" s="275"/>
    </row>
    <row r="39" spans="1:9" ht="15" customHeight="1" x14ac:dyDescent="0.25">
      <c r="A39" s="275"/>
      <c r="B39" s="275"/>
      <c r="C39" s="275"/>
      <c r="D39" s="275"/>
      <c r="E39" s="275"/>
      <c r="F39" s="275"/>
      <c r="G39" s="275"/>
      <c r="H39" s="275"/>
      <c r="I39" s="275"/>
    </row>
    <row r="40" spans="1:9" ht="15" customHeight="1" x14ac:dyDescent="0.25">
      <c r="A40" s="275"/>
      <c r="B40" s="275"/>
      <c r="C40" s="275"/>
      <c r="D40" s="275"/>
      <c r="E40" s="275"/>
      <c r="F40" s="275"/>
      <c r="G40" s="275"/>
      <c r="H40" s="275"/>
      <c r="I40" s="275"/>
    </row>
    <row r="41" spans="1:9" ht="15" customHeight="1" x14ac:dyDescent="0.25">
      <c r="A41" s="275"/>
      <c r="B41" s="275"/>
      <c r="C41" s="275"/>
      <c r="D41" s="275"/>
      <c r="E41" s="275"/>
      <c r="F41" s="275"/>
      <c r="G41" s="275"/>
      <c r="H41" s="275"/>
      <c r="I41" s="275"/>
    </row>
    <row r="42" spans="1:9" ht="15" customHeight="1" x14ac:dyDescent="0.25">
      <c r="A42" s="275"/>
      <c r="B42" s="275"/>
      <c r="C42" s="275"/>
      <c r="D42" s="275"/>
      <c r="E42" s="275"/>
      <c r="F42" s="275"/>
      <c r="G42" s="275"/>
      <c r="H42" s="275"/>
      <c r="I42" s="275"/>
    </row>
    <row r="43" spans="1:9" ht="15" customHeight="1" x14ac:dyDescent="0.25">
      <c r="A43" s="275"/>
      <c r="B43" s="275"/>
      <c r="C43" s="275"/>
      <c r="D43" s="275"/>
      <c r="E43" s="275"/>
      <c r="F43" s="275"/>
      <c r="G43" s="275"/>
      <c r="H43" s="275"/>
      <c r="I43" s="275"/>
    </row>
    <row r="44" spans="1:9" ht="15" customHeight="1" x14ac:dyDescent="0.25">
      <c r="A44" s="275"/>
      <c r="B44" s="275"/>
      <c r="C44" s="275"/>
      <c r="D44" s="275"/>
      <c r="E44" s="275"/>
      <c r="F44" s="275"/>
      <c r="G44" s="275"/>
      <c r="H44" s="275"/>
      <c r="I44" s="275"/>
    </row>
    <row r="45" spans="1:9" ht="15" customHeight="1" x14ac:dyDescent="0.25">
      <c r="A45" s="275"/>
      <c r="B45" s="275"/>
      <c r="C45" s="275"/>
      <c r="D45" s="275"/>
      <c r="E45" s="275"/>
      <c r="F45" s="275"/>
      <c r="G45" s="275"/>
      <c r="H45" s="275"/>
      <c r="I45" s="275"/>
    </row>
    <row r="46" spans="1:9" ht="15" customHeight="1" x14ac:dyDescent="0.25">
      <c r="A46" s="1"/>
      <c r="B46" s="1"/>
      <c r="C46" s="1"/>
      <c r="D46" s="1"/>
      <c r="E46" s="1"/>
      <c r="F46" s="1"/>
      <c r="G46" s="1"/>
      <c r="H46" s="1"/>
      <c r="I46" s="1"/>
    </row>
    <row r="47" spans="1:9" ht="15" customHeight="1" x14ac:dyDescent="0.25">
      <c r="A47" s="1"/>
      <c r="B47" s="1"/>
      <c r="C47" s="1"/>
      <c r="D47" s="1"/>
      <c r="E47" s="1"/>
      <c r="F47" s="1"/>
      <c r="G47" s="1"/>
      <c r="H47" s="1"/>
      <c r="I47" s="1"/>
    </row>
    <row r="48" spans="1:9" ht="15" customHeight="1" x14ac:dyDescent="0.25">
      <c r="A48" s="1"/>
      <c r="B48" s="1"/>
      <c r="C48" s="1"/>
      <c r="D48" s="1"/>
      <c r="E48" s="1"/>
      <c r="F48" s="1"/>
      <c r="G48" s="1"/>
      <c r="H48" s="1"/>
      <c r="I48" s="1"/>
    </row>
    <row r="49" spans="1:9" ht="15" customHeight="1" x14ac:dyDescent="0.25">
      <c r="A49" s="1"/>
      <c r="B49" s="1"/>
      <c r="C49" s="1"/>
      <c r="D49" s="1"/>
      <c r="E49" s="1"/>
      <c r="F49" s="1"/>
      <c r="G49" s="1"/>
      <c r="H49" s="1"/>
      <c r="I49" s="1"/>
    </row>
    <row r="50" spans="1:9" ht="15" customHeight="1" x14ac:dyDescent="0.25">
      <c r="A50" s="1"/>
      <c r="B50" s="1"/>
      <c r="C50" s="1"/>
      <c r="D50" s="1"/>
      <c r="E50" s="1"/>
      <c r="F50" s="1"/>
      <c r="G50" s="1"/>
      <c r="H50" s="1"/>
      <c r="I50" s="1"/>
    </row>
    <row r="51" spans="1:9" ht="15" customHeight="1" x14ac:dyDescent="0.25">
      <c r="A51" s="1"/>
      <c r="B51" s="1"/>
      <c r="C51" s="1"/>
      <c r="D51" s="1"/>
      <c r="E51" s="1"/>
      <c r="F51" s="1"/>
      <c r="G51" s="1"/>
      <c r="H51" s="1"/>
      <c r="I51" s="1"/>
    </row>
    <row r="52" spans="1:9" ht="15" customHeight="1" x14ac:dyDescent="0.25">
      <c r="A52" s="1"/>
      <c r="B52" s="1"/>
      <c r="C52" s="1"/>
      <c r="D52" s="1"/>
      <c r="E52" s="1"/>
      <c r="F52" s="1"/>
      <c r="G52" s="1"/>
      <c r="H52" s="1"/>
      <c r="I52" s="1"/>
    </row>
    <row r="53" spans="1:9" ht="15" customHeight="1" x14ac:dyDescent="0.25">
      <c r="A53" s="1"/>
      <c r="B53" s="1"/>
      <c r="C53" s="1"/>
      <c r="D53" s="1"/>
      <c r="E53" s="1"/>
      <c r="F53" s="1"/>
      <c r="G53" s="1"/>
      <c r="H53" s="1"/>
      <c r="I53" s="1"/>
    </row>
    <row r="54" spans="1:9" ht="15" customHeight="1" x14ac:dyDescent="0.25">
      <c r="A54" s="1"/>
      <c r="B54" s="1"/>
      <c r="C54" s="1"/>
      <c r="D54" s="1"/>
      <c r="E54" s="1"/>
      <c r="F54" s="1"/>
      <c r="G54" s="1"/>
      <c r="H54" s="1"/>
      <c r="I54" s="1"/>
    </row>
    <row r="55" spans="1:9" ht="15" customHeight="1" x14ac:dyDescent="0.25">
      <c r="A55" s="1"/>
      <c r="B55" s="1"/>
      <c r="C55" s="1"/>
      <c r="D55" s="1"/>
      <c r="E55" s="1"/>
      <c r="F55" s="1"/>
      <c r="G55" s="1"/>
      <c r="H55" s="1"/>
      <c r="I55" s="1"/>
    </row>
    <row r="56" spans="1:9" ht="15" customHeight="1" x14ac:dyDescent="0.25">
      <c r="A56" s="1"/>
      <c r="B56" s="1"/>
      <c r="C56" s="1"/>
      <c r="D56" s="1"/>
      <c r="E56" s="1"/>
      <c r="F56" s="1"/>
      <c r="G56" s="1"/>
      <c r="H56" s="1"/>
      <c r="I56" s="1"/>
    </row>
    <row r="57" spans="1:9" ht="15" customHeight="1" x14ac:dyDescent="0.25">
      <c r="A57" s="1"/>
      <c r="B57" s="1"/>
      <c r="C57" s="1"/>
      <c r="D57" s="1"/>
      <c r="E57" s="1"/>
      <c r="F57" s="1"/>
      <c r="G57" s="1"/>
      <c r="H57" s="1"/>
      <c r="I57" s="1"/>
    </row>
    <row r="58" spans="1:9" ht="15" customHeight="1" x14ac:dyDescent="0.25">
      <c r="A58" s="1"/>
      <c r="B58" s="1"/>
      <c r="C58" s="1"/>
      <c r="D58" s="1"/>
      <c r="E58" s="1"/>
      <c r="F58" s="1"/>
      <c r="G58" s="1"/>
      <c r="H58" s="1"/>
      <c r="I58" s="1"/>
    </row>
    <row r="59" spans="1:9" ht="15" customHeight="1" x14ac:dyDescent="0.25">
      <c r="A59" s="1"/>
      <c r="B59" s="1"/>
      <c r="C59" s="1"/>
      <c r="D59" s="1"/>
      <c r="E59" s="1"/>
      <c r="F59" s="1"/>
      <c r="G59" s="1"/>
      <c r="H59" s="1"/>
      <c r="I59" s="1"/>
    </row>
    <row r="60" spans="1:9" ht="15" customHeight="1" x14ac:dyDescent="0.25">
      <c r="A60" s="1"/>
      <c r="B60" s="1"/>
      <c r="C60" s="1"/>
      <c r="D60" s="1"/>
      <c r="E60" s="1"/>
      <c r="F60" s="1"/>
      <c r="G60" s="1"/>
      <c r="H60" s="1"/>
      <c r="I60" s="1"/>
    </row>
    <row r="61" spans="1:9" ht="15" customHeight="1" x14ac:dyDescent="0.25">
      <c r="A61" s="1"/>
      <c r="B61" s="1"/>
      <c r="C61" s="1"/>
      <c r="D61" s="1"/>
      <c r="E61" s="1"/>
      <c r="F61" s="1"/>
      <c r="G61" s="1"/>
      <c r="H61" s="1"/>
      <c r="I61" s="1"/>
    </row>
    <row r="62" spans="1:9" ht="15" customHeight="1" x14ac:dyDescent="0.25">
      <c r="A62" s="1"/>
      <c r="B62" s="1"/>
      <c r="C62" s="1"/>
      <c r="D62" s="1"/>
      <c r="E62" s="1"/>
      <c r="F62" s="1"/>
      <c r="G62" s="1"/>
      <c r="H62" s="1"/>
      <c r="I62" s="1"/>
    </row>
    <row r="63" spans="1:9" ht="15" customHeight="1" x14ac:dyDescent="0.25">
      <c r="A63" s="1"/>
      <c r="B63" s="1"/>
      <c r="C63" s="1"/>
      <c r="D63" s="1"/>
      <c r="E63" s="1"/>
      <c r="F63" s="1"/>
      <c r="G63" s="1"/>
      <c r="H63" s="1"/>
      <c r="I63" s="1"/>
    </row>
    <row r="64" spans="1:9" ht="15" customHeight="1" x14ac:dyDescent="0.25">
      <c r="A64" s="1"/>
      <c r="B64" s="1"/>
      <c r="C64" s="1"/>
      <c r="D64" s="1"/>
      <c r="E64" s="1"/>
      <c r="F64" s="1"/>
      <c r="G64" s="1"/>
      <c r="H64" s="1"/>
      <c r="I64" s="1"/>
    </row>
    <row r="65" spans="1:9" ht="15" customHeight="1" x14ac:dyDescent="0.25">
      <c r="A65" s="1"/>
      <c r="B65" s="1"/>
      <c r="C65" s="1"/>
      <c r="D65" s="1"/>
      <c r="E65" s="1"/>
      <c r="F65" s="1"/>
      <c r="G65" s="1"/>
      <c r="H65" s="1"/>
      <c r="I65" s="1"/>
    </row>
    <row r="66" spans="1:9" ht="15" customHeight="1" x14ac:dyDescent="0.25">
      <c r="A66" s="1"/>
      <c r="B66" s="1"/>
      <c r="C66" s="1"/>
      <c r="D66" s="1"/>
      <c r="E66" s="1"/>
      <c r="F66" s="1"/>
      <c r="G66" s="1"/>
      <c r="H66" s="1"/>
      <c r="I66" s="1"/>
    </row>
    <row r="67" spans="1:9" ht="15" customHeight="1" x14ac:dyDescent="0.25">
      <c r="A67" s="1"/>
      <c r="B67" s="1"/>
      <c r="C67" s="1"/>
      <c r="D67" s="1"/>
      <c r="E67" s="1"/>
      <c r="F67" s="1"/>
      <c r="G67" s="1"/>
      <c r="H67" s="1"/>
      <c r="I67" s="1"/>
    </row>
    <row r="68" spans="1:9" ht="15" customHeight="1" x14ac:dyDescent="0.25">
      <c r="A68" s="1"/>
      <c r="B68" s="1"/>
      <c r="C68" s="1"/>
      <c r="D68" s="1"/>
      <c r="E68" s="1"/>
      <c r="F68" s="1"/>
      <c r="G68" s="1"/>
      <c r="H68" s="1"/>
      <c r="I68" s="1"/>
    </row>
    <row r="69" spans="1:9" ht="15" customHeight="1" x14ac:dyDescent="0.25">
      <c r="A69" s="1"/>
      <c r="B69" s="1"/>
      <c r="C69" s="1"/>
      <c r="D69" s="1"/>
      <c r="E69" s="1"/>
      <c r="F69" s="1"/>
      <c r="G69" s="1"/>
      <c r="H69" s="1"/>
      <c r="I69" s="1"/>
    </row>
  </sheetData>
  <mergeCells count="1">
    <mergeCell ref="A3:I45"/>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D28"/>
  <sheetViews>
    <sheetView view="pageLayout" zoomScaleNormal="100" workbookViewId="0">
      <selection activeCell="A3" sqref="A3:I47"/>
    </sheetView>
  </sheetViews>
  <sheetFormatPr defaultColWidth="9.28515625" defaultRowHeight="15.75" x14ac:dyDescent="0.25"/>
  <cols>
    <col min="1" max="1" width="11.5703125" style="86" customWidth="1"/>
    <col min="2" max="2" width="13.7109375" style="86" customWidth="1"/>
    <col min="3" max="3" width="9.28515625" style="86"/>
    <col min="4" max="4" width="30.42578125" style="86" customWidth="1"/>
    <col min="5" max="16384" width="9.28515625" style="86"/>
  </cols>
  <sheetData>
    <row r="2" spans="1:4" x14ac:dyDescent="0.25">
      <c r="A2" s="277" t="s">
        <v>0</v>
      </c>
      <c r="B2" s="277"/>
      <c r="C2" s="277"/>
      <c r="D2" s="277"/>
    </row>
    <row r="3" spans="1:4" x14ac:dyDescent="0.25">
      <c r="A3" s="277" t="s">
        <v>61</v>
      </c>
      <c r="B3" s="277"/>
      <c r="C3" s="277"/>
      <c r="D3" s="277"/>
    </row>
    <row r="4" spans="1:4" x14ac:dyDescent="0.25">
      <c r="A4" s="277" t="s">
        <v>45</v>
      </c>
      <c r="B4" s="277"/>
      <c r="C4" s="277"/>
      <c r="D4" s="277"/>
    </row>
    <row r="6" spans="1:4" x14ac:dyDescent="0.25">
      <c r="A6" s="88"/>
      <c r="B6" s="89"/>
      <c r="C6" s="89"/>
      <c r="D6" s="89"/>
    </row>
    <row r="8" spans="1:4" x14ac:dyDescent="0.25">
      <c r="A8" s="129"/>
      <c r="B8" s="131" t="s">
        <v>62</v>
      </c>
      <c r="C8" s="238"/>
      <c r="D8" s="89"/>
    </row>
    <row r="9" spans="1:4" x14ac:dyDescent="0.25">
      <c r="A9" s="130" t="s">
        <v>63</v>
      </c>
      <c r="B9" s="132" t="s">
        <v>64</v>
      </c>
      <c r="C9" s="239"/>
      <c r="D9" s="89"/>
    </row>
    <row r="10" spans="1:4" x14ac:dyDescent="0.25">
      <c r="A10" s="128">
        <v>42736</v>
      </c>
      <c r="B10" s="127">
        <v>141413.35</v>
      </c>
      <c r="C10" s="91"/>
      <c r="D10" s="89"/>
    </row>
    <row r="11" spans="1:4" x14ac:dyDescent="0.25">
      <c r="A11" s="123">
        <v>42767</v>
      </c>
      <c r="B11" s="124">
        <v>142569.59</v>
      </c>
      <c r="C11" s="91"/>
      <c r="D11" s="89"/>
    </row>
    <row r="12" spans="1:4" x14ac:dyDescent="0.25">
      <c r="A12" s="123">
        <v>42795</v>
      </c>
      <c r="B12" s="124">
        <v>212421.22</v>
      </c>
      <c r="C12" s="88" t="s">
        <v>65</v>
      </c>
      <c r="D12" s="89"/>
    </row>
    <row r="13" spans="1:4" x14ac:dyDescent="0.25">
      <c r="A13" s="123">
        <v>42826</v>
      </c>
      <c r="B13" s="124">
        <v>142781.20000000001</v>
      </c>
      <c r="C13" s="91"/>
      <c r="D13" s="89"/>
    </row>
    <row r="14" spans="1:4" x14ac:dyDescent="0.25">
      <c r="A14" s="123">
        <v>42856</v>
      </c>
      <c r="B14" s="124">
        <v>141406.93</v>
      </c>
    </row>
    <row r="15" spans="1:4" x14ac:dyDescent="0.25">
      <c r="A15" s="123">
        <v>42887</v>
      </c>
      <c r="B15" s="124">
        <v>141568.5</v>
      </c>
      <c r="C15" s="89"/>
    </row>
    <row r="16" spans="1:4" x14ac:dyDescent="0.25">
      <c r="A16" s="123">
        <v>42917</v>
      </c>
      <c r="B16" s="124">
        <v>142198.85999999999</v>
      </c>
      <c r="C16" s="89"/>
    </row>
    <row r="17" spans="1:4" x14ac:dyDescent="0.25">
      <c r="A17" s="123">
        <v>42948</v>
      </c>
      <c r="B17" s="124">
        <v>143536.75</v>
      </c>
      <c r="C17" s="89"/>
    </row>
    <row r="18" spans="1:4" x14ac:dyDescent="0.25">
      <c r="A18" s="123">
        <v>42979</v>
      </c>
      <c r="B18" s="124">
        <v>219227.67</v>
      </c>
      <c r="C18" s="88" t="s">
        <v>65</v>
      </c>
    </row>
    <row r="19" spans="1:4" x14ac:dyDescent="0.25">
      <c r="A19" s="123">
        <v>43009</v>
      </c>
      <c r="B19" s="124">
        <v>146420.32999999999</v>
      </c>
    </row>
    <row r="20" spans="1:4" x14ac:dyDescent="0.25">
      <c r="A20" s="123">
        <v>43040</v>
      </c>
      <c r="B20" s="124">
        <v>146598.9</v>
      </c>
      <c r="C20" s="91"/>
      <c r="D20" s="89"/>
    </row>
    <row r="21" spans="1:4" x14ac:dyDescent="0.25">
      <c r="A21" s="123">
        <v>43070</v>
      </c>
      <c r="B21" s="125">
        <v>145837.42000000001</v>
      </c>
      <c r="C21" s="92"/>
      <c r="D21" s="89"/>
    </row>
    <row r="22" spans="1:4" x14ac:dyDescent="0.25">
      <c r="A22" s="122" t="s">
        <v>66</v>
      </c>
      <c r="B22" s="126">
        <f>SUM(B10:B21)</f>
        <v>1865980.7199999997</v>
      </c>
      <c r="C22" s="94"/>
      <c r="D22" s="89"/>
    </row>
    <row r="23" spans="1:4" x14ac:dyDescent="0.25">
      <c r="A23" s="93"/>
      <c r="B23" s="94"/>
      <c r="C23" s="94"/>
      <c r="D23" s="89"/>
    </row>
    <row r="24" spans="1:4" x14ac:dyDescent="0.25">
      <c r="A24" s="93"/>
      <c r="B24" s="94"/>
      <c r="C24" s="94"/>
      <c r="D24" s="89"/>
    </row>
    <row r="25" spans="1:4" x14ac:dyDescent="0.25">
      <c r="A25" s="238"/>
      <c r="B25" s="238"/>
      <c r="C25" s="238"/>
      <c r="D25" s="238"/>
    </row>
    <row r="26" spans="1:4" x14ac:dyDescent="0.25">
      <c r="A26" s="88" t="s">
        <v>67</v>
      </c>
      <c r="B26" s="94"/>
      <c r="C26" s="94"/>
      <c r="D26" s="89"/>
    </row>
    <row r="28" spans="1:4" x14ac:dyDescent="0.25">
      <c r="A28" s="90"/>
      <c r="B28" s="95"/>
      <c r="C28" s="89"/>
    </row>
  </sheetData>
  <mergeCells count="3">
    <mergeCell ref="A2:D2"/>
    <mergeCell ref="A3:D3"/>
    <mergeCell ref="A4:D4"/>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I45"/>
  <sheetViews>
    <sheetView view="pageLayout" zoomScaleNormal="100" workbookViewId="0">
      <selection activeCell="A3" sqref="A3:I47"/>
    </sheetView>
  </sheetViews>
  <sheetFormatPr defaultRowHeight="15" x14ac:dyDescent="0.25"/>
  <sheetData>
    <row r="3" spans="1:9" x14ac:dyDescent="0.25">
      <c r="A3" s="275" t="s">
        <v>68</v>
      </c>
      <c r="B3" s="278"/>
      <c r="C3" s="278"/>
      <c r="D3" s="278"/>
      <c r="E3" s="278"/>
      <c r="F3" s="278"/>
      <c r="G3" s="278"/>
      <c r="H3" s="278"/>
      <c r="I3" s="278"/>
    </row>
    <row r="4" spans="1:9" x14ac:dyDescent="0.25">
      <c r="A4" s="278"/>
      <c r="B4" s="278"/>
      <c r="C4" s="278"/>
      <c r="D4" s="278"/>
      <c r="E4" s="278"/>
      <c r="F4" s="278"/>
      <c r="G4" s="278"/>
      <c r="H4" s="278"/>
      <c r="I4" s="278"/>
    </row>
    <row r="5" spans="1:9" x14ac:dyDescent="0.25">
      <c r="A5" s="278"/>
      <c r="B5" s="278"/>
      <c r="C5" s="278"/>
      <c r="D5" s="278"/>
      <c r="E5" s="278"/>
      <c r="F5" s="278"/>
      <c r="G5" s="278"/>
      <c r="H5" s="278"/>
      <c r="I5" s="278"/>
    </row>
    <row r="6" spans="1:9" x14ac:dyDescent="0.25">
      <c r="A6" s="278"/>
      <c r="B6" s="278"/>
      <c r="C6" s="278"/>
      <c r="D6" s="278"/>
      <c r="E6" s="278"/>
      <c r="F6" s="278"/>
      <c r="G6" s="278"/>
      <c r="H6" s="278"/>
      <c r="I6" s="278"/>
    </row>
    <row r="7" spans="1:9" x14ac:dyDescent="0.25">
      <c r="A7" s="278"/>
      <c r="B7" s="278"/>
      <c r="C7" s="278"/>
      <c r="D7" s="278"/>
      <c r="E7" s="278"/>
      <c r="F7" s="278"/>
      <c r="G7" s="278"/>
      <c r="H7" s="278"/>
      <c r="I7" s="278"/>
    </row>
    <row r="8" spans="1:9" x14ac:dyDescent="0.25">
      <c r="A8" s="278"/>
      <c r="B8" s="278"/>
      <c r="C8" s="278"/>
      <c r="D8" s="278"/>
      <c r="E8" s="278"/>
      <c r="F8" s="278"/>
      <c r="G8" s="278"/>
      <c r="H8" s="278"/>
      <c r="I8" s="278"/>
    </row>
    <row r="9" spans="1:9" x14ac:dyDescent="0.25">
      <c r="A9" s="278"/>
      <c r="B9" s="278"/>
      <c r="C9" s="278"/>
      <c r="D9" s="278"/>
      <c r="E9" s="278"/>
      <c r="F9" s="278"/>
      <c r="G9" s="278"/>
      <c r="H9" s="278"/>
      <c r="I9" s="278"/>
    </row>
    <row r="10" spans="1:9" x14ac:dyDescent="0.25">
      <c r="A10" s="278"/>
      <c r="B10" s="278"/>
      <c r="C10" s="278"/>
      <c r="D10" s="278"/>
      <c r="E10" s="278"/>
      <c r="F10" s="278"/>
      <c r="G10" s="278"/>
      <c r="H10" s="278"/>
      <c r="I10" s="278"/>
    </row>
    <row r="11" spans="1:9" x14ac:dyDescent="0.25">
      <c r="A11" s="278"/>
      <c r="B11" s="278"/>
      <c r="C11" s="278"/>
      <c r="D11" s="278"/>
      <c r="E11" s="278"/>
      <c r="F11" s="278"/>
      <c r="G11" s="278"/>
      <c r="H11" s="278"/>
      <c r="I11" s="278"/>
    </row>
    <row r="12" spans="1:9" x14ac:dyDescent="0.25">
      <c r="A12" s="278"/>
      <c r="B12" s="278"/>
      <c r="C12" s="278"/>
      <c r="D12" s="278"/>
      <c r="E12" s="278"/>
      <c r="F12" s="278"/>
      <c r="G12" s="278"/>
      <c r="H12" s="278"/>
      <c r="I12" s="278"/>
    </row>
    <row r="13" spans="1:9" x14ac:dyDescent="0.25">
      <c r="A13" s="278"/>
      <c r="B13" s="278"/>
      <c r="C13" s="278"/>
      <c r="D13" s="278"/>
      <c r="E13" s="278"/>
      <c r="F13" s="278"/>
      <c r="G13" s="278"/>
      <c r="H13" s="278"/>
      <c r="I13" s="278"/>
    </row>
    <row r="14" spans="1:9" x14ac:dyDescent="0.25">
      <c r="A14" s="278"/>
      <c r="B14" s="278"/>
      <c r="C14" s="278"/>
      <c r="D14" s="278"/>
      <c r="E14" s="278"/>
      <c r="F14" s="278"/>
      <c r="G14" s="278"/>
      <c r="H14" s="278"/>
      <c r="I14" s="278"/>
    </row>
    <row r="15" spans="1:9" x14ac:dyDescent="0.25">
      <c r="A15" s="278"/>
      <c r="B15" s="278"/>
      <c r="C15" s="278"/>
      <c r="D15" s="278"/>
      <c r="E15" s="278"/>
      <c r="F15" s="278"/>
      <c r="G15" s="278"/>
      <c r="H15" s="278"/>
      <c r="I15" s="278"/>
    </row>
    <row r="16" spans="1:9" x14ac:dyDescent="0.25">
      <c r="A16" s="278"/>
      <c r="B16" s="278"/>
      <c r="C16" s="278"/>
      <c r="D16" s="278"/>
      <c r="E16" s="278"/>
      <c r="F16" s="278"/>
      <c r="G16" s="278"/>
      <c r="H16" s="278"/>
      <c r="I16" s="278"/>
    </row>
    <row r="17" spans="1:9" x14ac:dyDescent="0.25">
      <c r="A17" s="278"/>
      <c r="B17" s="278"/>
      <c r="C17" s="278"/>
      <c r="D17" s="278"/>
      <c r="E17" s="278"/>
      <c r="F17" s="278"/>
      <c r="G17" s="278"/>
      <c r="H17" s="278"/>
      <c r="I17" s="278"/>
    </row>
    <row r="18" spans="1:9" x14ac:dyDescent="0.25">
      <c r="A18" s="278"/>
      <c r="B18" s="278"/>
      <c r="C18" s="278"/>
      <c r="D18" s="278"/>
      <c r="E18" s="278"/>
      <c r="F18" s="278"/>
      <c r="G18" s="278"/>
      <c r="H18" s="278"/>
      <c r="I18" s="278"/>
    </row>
    <row r="19" spans="1:9" x14ac:dyDescent="0.25">
      <c r="A19" s="278"/>
      <c r="B19" s="278"/>
      <c r="C19" s="278"/>
      <c r="D19" s="278"/>
      <c r="E19" s="278"/>
      <c r="F19" s="278"/>
      <c r="G19" s="278"/>
      <c r="H19" s="278"/>
      <c r="I19" s="278"/>
    </row>
    <row r="20" spans="1:9" x14ac:dyDescent="0.25">
      <c r="A20" s="278"/>
      <c r="B20" s="278"/>
      <c r="C20" s="278"/>
      <c r="D20" s="278"/>
      <c r="E20" s="278"/>
      <c r="F20" s="278"/>
      <c r="G20" s="278"/>
      <c r="H20" s="278"/>
      <c r="I20" s="278"/>
    </row>
    <row r="21" spans="1:9" x14ac:dyDescent="0.25">
      <c r="A21" s="278"/>
      <c r="B21" s="278"/>
      <c r="C21" s="278"/>
      <c r="D21" s="278"/>
      <c r="E21" s="278"/>
      <c r="F21" s="278"/>
      <c r="G21" s="278"/>
      <c r="H21" s="278"/>
      <c r="I21" s="278"/>
    </row>
    <row r="22" spans="1:9" x14ac:dyDescent="0.25">
      <c r="A22" s="278"/>
      <c r="B22" s="278"/>
      <c r="C22" s="278"/>
      <c r="D22" s="278"/>
      <c r="E22" s="278"/>
      <c r="F22" s="278"/>
      <c r="G22" s="278"/>
      <c r="H22" s="278"/>
      <c r="I22" s="278"/>
    </row>
    <row r="23" spans="1:9" x14ac:dyDescent="0.25">
      <c r="A23" s="278"/>
      <c r="B23" s="278"/>
      <c r="C23" s="278"/>
      <c r="D23" s="278"/>
      <c r="E23" s="278"/>
      <c r="F23" s="278"/>
      <c r="G23" s="278"/>
      <c r="H23" s="278"/>
      <c r="I23" s="278"/>
    </row>
    <row r="24" spans="1:9" x14ac:dyDescent="0.25">
      <c r="A24" s="278"/>
      <c r="B24" s="278"/>
      <c r="C24" s="278"/>
      <c r="D24" s="278"/>
      <c r="E24" s="278"/>
      <c r="F24" s="278"/>
      <c r="G24" s="278"/>
      <c r="H24" s="278"/>
      <c r="I24" s="278"/>
    </row>
    <row r="25" spans="1:9" x14ac:dyDescent="0.25">
      <c r="A25" s="278"/>
      <c r="B25" s="278"/>
      <c r="C25" s="278"/>
      <c r="D25" s="278"/>
      <c r="E25" s="278"/>
      <c r="F25" s="278"/>
      <c r="G25" s="278"/>
      <c r="H25" s="278"/>
      <c r="I25" s="278"/>
    </row>
    <row r="26" spans="1:9" x14ac:dyDescent="0.25">
      <c r="A26" s="278"/>
      <c r="B26" s="278"/>
      <c r="C26" s="278"/>
      <c r="D26" s="278"/>
      <c r="E26" s="278"/>
      <c r="F26" s="278"/>
      <c r="G26" s="278"/>
      <c r="H26" s="278"/>
      <c r="I26" s="278"/>
    </row>
    <row r="27" spans="1:9" x14ac:dyDescent="0.25">
      <c r="A27" s="278"/>
      <c r="B27" s="278"/>
      <c r="C27" s="278"/>
      <c r="D27" s="278"/>
      <c r="E27" s="278"/>
      <c r="F27" s="278"/>
      <c r="G27" s="278"/>
      <c r="H27" s="278"/>
      <c r="I27" s="278"/>
    </row>
    <row r="28" spans="1:9" x14ac:dyDescent="0.25">
      <c r="A28" s="278"/>
      <c r="B28" s="278"/>
      <c r="C28" s="278"/>
      <c r="D28" s="278"/>
      <c r="E28" s="278"/>
      <c r="F28" s="278"/>
      <c r="G28" s="278"/>
      <c r="H28" s="278"/>
      <c r="I28" s="278"/>
    </row>
    <row r="29" spans="1:9" x14ac:dyDescent="0.25">
      <c r="A29" s="278"/>
      <c r="B29" s="278"/>
      <c r="C29" s="278"/>
      <c r="D29" s="278"/>
      <c r="E29" s="278"/>
      <c r="F29" s="278"/>
      <c r="G29" s="278"/>
      <c r="H29" s="278"/>
      <c r="I29" s="278"/>
    </row>
    <row r="30" spans="1:9" x14ac:dyDescent="0.25">
      <c r="A30" s="278"/>
      <c r="B30" s="278"/>
      <c r="C30" s="278"/>
      <c r="D30" s="278"/>
      <c r="E30" s="278"/>
      <c r="F30" s="278"/>
      <c r="G30" s="278"/>
      <c r="H30" s="278"/>
      <c r="I30" s="278"/>
    </row>
    <row r="31" spans="1:9" x14ac:dyDescent="0.25">
      <c r="A31" s="278"/>
      <c r="B31" s="278"/>
      <c r="C31" s="278"/>
      <c r="D31" s="278"/>
      <c r="E31" s="278"/>
      <c r="F31" s="278"/>
      <c r="G31" s="278"/>
      <c r="H31" s="278"/>
      <c r="I31" s="278"/>
    </row>
    <row r="32" spans="1:9" x14ac:dyDescent="0.25">
      <c r="A32" s="278"/>
      <c r="B32" s="278"/>
      <c r="C32" s="278"/>
      <c r="D32" s="278"/>
      <c r="E32" s="278"/>
      <c r="F32" s="278"/>
      <c r="G32" s="278"/>
      <c r="H32" s="278"/>
      <c r="I32" s="278"/>
    </row>
    <row r="33" spans="1:9" x14ac:dyDescent="0.25">
      <c r="A33" s="278"/>
      <c r="B33" s="278"/>
      <c r="C33" s="278"/>
      <c r="D33" s="278"/>
      <c r="E33" s="278"/>
      <c r="F33" s="278"/>
      <c r="G33" s="278"/>
      <c r="H33" s="278"/>
      <c r="I33" s="278"/>
    </row>
    <row r="34" spans="1:9" x14ac:dyDescent="0.25">
      <c r="A34" s="278"/>
      <c r="B34" s="278"/>
      <c r="C34" s="278"/>
      <c r="D34" s="278"/>
      <c r="E34" s="278"/>
      <c r="F34" s="278"/>
      <c r="G34" s="278"/>
      <c r="H34" s="278"/>
      <c r="I34" s="278"/>
    </row>
    <row r="35" spans="1:9" x14ac:dyDescent="0.25">
      <c r="A35" s="278"/>
      <c r="B35" s="278"/>
      <c r="C35" s="278"/>
      <c r="D35" s="278"/>
      <c r="E35" s="278"/>
      <c r="F35" s="278"/>
      <c r="G35" s="278"/>
      <c r="H35" s="278"/>
      <c r="I35" s="278"/>
    </row>
    <row r="36" spans="1:9" x14ac:dyDescent="0.25">
      <c r="A36" s="278"/>
      <c r="B36" s="278"/>
      <c r="C36" s="278"/>
      <c r="D36" s="278"/>
      <c r="E36" s="278"/>
      <c r="F36" s="278"/>
      <c r="G36" s="278"/>
      <c r="H36" s="278"/>
      <c r="I36" s="278"/>
    </row>
    <row r="37" spans="1:9" x14ac:dyDescent="0.25">
      <c r="A37" s="278"/>
      <c r="B37" s="278"/>
      <c r="C37" s="278"/>
      <c r="D37" s="278"/>
      <c r="E37" s="278"/>
      <c r="F37" s="278"/>
      <c r="G37" s="278"/>
      <c r="H37" s="278"/>
      <c r="I37" s="278"/>
    </row>
    <row r="38" spans="1:9" x14ac:dyDescent="0.25">
      <c r="A38" s="278"/>
      <c r="B38" s="278"/>
      <c r="C38" s="278"/>
      <c r="D38" s="278"/>
      <c r="E38" s="278"/>
      <c r="F38" s="278"/>
      <c r="G38" s="278"/>
      <c r="H38" s="278"/>
      <c r="I38" s="278"/>
    </row>
    <row r="39" spans="1:9" x14ac:dyDescent="0.25">
      <c r="A39" s="278"/>
      <c r="B39" s="278"/>
      <c r="C39" s="278"/>
      <c r="D39" s="278"/>
      <c r="E39" s="278"/>
      <c r="F39" s="278"/>
      <c r="G39" s="278"/>
      <c r="H39" s="278"/>
      <c r="I39" s="278"/>
    </row>
    <row r="40" spans="1:9" x14ac:dyDescent="0.25">
      <c r="A40" s="278"/>
      <c r="B40" s="278"/>
      <c r="C40" s="278"/>
      <c r="D40" s="278"/>
      <c r="E40" s="278"/>
      <c r="F40" s="278"/>
      <c r="G40" s="278"/>
      <c r="H40" s="278"/>
      <c r="I40" s="278"/>
    </row>
    <row r="41" spans="1:9" x14ac:dyDescent="0.25">
      <c r="A41" s="278"/>
      <c r="B41" s="278"/>
      <c r="C41" s="278"/>
      <c r="D41" s="278"/>
      <c r="E41" s="278"/>
      <c r="F41" s="278"/>
      <c r="G41" s="278"/>
      <c r="H41" s="278"/>
      <c r="I41" s="278"/>
    </row>
    <row r="42" spans="1:9" x14ac:dyDescent="0.25">
      <c r="A42" s="278"/>
      <c r="B42" s="278"/>
      <c r="C42" s="278"/>
      <c r="D42" s="278"/>
      <c r="E42" s="278"/>
      <c r="F42" s="278"/>
      <c r="G42" s="278"/>
      <c r="H42" s="278"/>
      <c r="I42" s="278"/>
    </row>
    <row r="43" spans="1:9" x14ac:dyDescent="0.25">
      <c r="A43" s="278"/>
      <c r="B43" s="278"/>
      <c r="C43" s="278"/>
      <c r="D43" s="278"/>
      <c r="E43" s="278"/>
      <c r="F43" s="278"/>
      <c r="G43" s="278"/>
      <c r="H43" s="278"/>
      <c r="I43" s="278"/>
    </row>
    <row r="44" spans="1:9" x14ac:dyDescent="0.25">
      <c r="A44" s="278"/>
      <c r="B44" s="278"/>
      <c r="C44" s="278"/>
      <c r="D44" s="278"/>
      <c r="E44" s="278"/>
      <c r="F44" s="278"/>
      <c r="G44" s="278"/>
      <c r="H44" s="278"/>
      <c r="I44" s="278"/>
    </row>
    <row r="45" spans="1:9" x14ac:dyDescent="0.25">
      <c r="A45" s="278"/>
      <c r="B45" s="278"/>
      <c r="C45" s="278"/>
      <c r="D45" s="278"/>
      <c r="E45" s="278"/>
      <c r="F45" s="278"/>
      <c r="G45" s="278"/>
      <c r="H45" s="278"/>
      <c r="I45" s="278"/>
    </row>
  </sheetData>
  <mergeCells count="1">
    <mergeCell ref="A3:I45"/>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G16"/>
  <sheetViews>
    <sheetView view="pageLayout" zoomScaleNormal="100" workbookViewId="0">
      <selection activeCell="A3" sqref="A3:I47"/>
    </sheetView>
  </sheetViews>
  <sheetFormatPr defaultColWidth="9.28515625" defaultRowHeight="15.75" x14ac:dyDescent="0.25"/>
  <cols>
    <col min="1" max="2" width="9.28515625" style="86"/>
    <col min="3" max="3" width="18.42578125" style="86" customWidth="1"/>
    <col min="4" max="16384" width="9.28515625" style="86"/>
  </cols>
  <sheetData>
    <row r="2" spans="1:7" x14ac:dyDescent="0.25">
      <c r="A2" s="277" t="s">
        <v>69</v>
      </c>
      <c r="B2" s="277"/>
      <c r="C2" s="277"/>
      <c r="D2" s="277"/>
      <c r="E2" s="277"/>
      <c r="F2" s="277"/>
      <c r="G2" s="277"/>
    </row>
    <row r="3" spans="1:7" x14ac:dyDescent="0.25">
      <c r="A3" s="277" t="s">
        <v>70</v>
      </c>
      <c r="B3" s="277"/>
      <c r="C3" s="277"/>
      <c r="D3" s="277"/>
      <c r="E3" s="277"/>
      <c r="F3" s="277"/>
      <c r="G3" s="277"/>
    </row>
    <row r="4" spans="1:7" x14ac:dyDescent="0.25">
      <c r="A4" s="277" t="s">
        <v>71</v>
      </c>
      <c r="B4" s="277"/>
      <c r="C4" s="277"/>
      <c r="D4" s="277"/>
      <c r="E4" s="277"/>
      <c r="F4" s="277"/>
      <c r="G4" s="277"/>
    </row>
    <row r="6" spans="1:7" x14ac:dyDescent="0.25">
      <c r="A6" s="88"/>
      <c r="B6" s="89"/>
      <c r="C6" s="89"/>
      <c r="D6" s="89"/>
      <c r="E6" s="89"/>
      <c r="F6" s="89"/>
      <c r="G6" s="89"/>
    </row>
    <row r="9" spans="1:7" x14ac:dyDescent="0.25">
      <c r="A9" s="122" t="s">
        <v>72</v>
      </c>
      <c r="B9" s="122"/>
      <c r="C9" s="122" t="s">
        <v>73</v>
      </c>
      <c r="D9" s="89"/>
      <c r="E9" s="89"/>
      <c r="F9" s="89"/>
      <c r="G9" s="89"/>
    </row>
    <row r="10" spans="1:7" x14ac:dyDescent="0.25">
      <c r="A10" s="123">
        <v>42736</v>
      </c>
      <c r="B10" s="133"/>
      <c r="C10" s="137" t="s">
        <v>74</v>
      </c>
      <c r="D10" s="89"/>
      <c r="E10" s="89"/>
      <c r="F10" s="89"/>
      <c r="G10" s="96"/>
    </row>
    <row r="11" spans="1:7" x14ac:dyDescent="0.25">
      <c r="A11" s="123">
        <v>42795</v>
      </c>
      <c r="B11" s="133"/>
      <c r="C11" s="137">
        <v>22954</v>
      </c>
      <c r="D11" s="89"/>
      <c r="E11" s="89"/>
      <c r="F11" s="89"/>
      <c r="G11" s="96"/>
    </row>
    <row r="12" spans="1:7" x14ac:dyDescent="0.25">
      <c r="A12" s="123">
        <v>42826</v>
      </c>
      <c r="B12" s="133"/>
      <c r="C12" s="137">
        <v>3933000</v>
      </c>
      <c r="D12" s="89"/>
      <c r="E12" s="89"/>
      <c r="F12" s="89"/>
      <c r="G12" s="97"/>
    </row>
    <row r="13" spans="1:7" x14ac:dyDescent="0.25">
      <c r="A13" s="134">
        <v>42917</v>
      </c>
      <c r="B13" s="135"/>
      <c r="C13" s="137">
        <v>3933000</v>
      </c>
      <c r="D13" s="89"/>
      <c r="E13" s="89"/>
      <c r="F13" s="89"/>
      <c r="G13" s="96"/>
    </row>
    <row r="14" spans="1:7" x14ac:dyDescent="0.25">
      <c r="A14" s="134">
        <v>42979</v>
      </c>
      <c r="B14" s="135"/>
      <c r="C14" s="137">
        <v>1971000</v>
      </c>
      <c r="D14" s="89"/>
      <c r="E14" s="89"/>
      <c r="F14" s="89"/>
      <c r="G14" s="96"/>
    </row>
    <row r="15" spans="1:7" x14ac:dyDescent="0.25">
      <c r="A15" s="134">
        <v>43009</v>
      </c>
      <c r="B15" s="135"/>
      <c r="C15" s="137">
        <v>3873000</v>
      </c>
      <c r="D15" s="89"/>
      <c r="E15" s="89"/>
      <c r="F15" s="89"/>
      <c r="G15" s="98"/>
    </row>
    <row r="16" spans="1:7" x14ac:dyDescent="0.25">
      <c r="A16" s="136" t="s">
        <v>11</v>
      </c>
      <c r="B16" s="121"/>
      <c r="C16" s="138">
        <v>17003954</v>
      </c>
      <c r="D16" s="89"/>
      <c r="E16" s="89"/>
      <c r="F16" s="89"/>
      <c r="G16" s="89"/>
    </row>
  </sheetData>
  <mergeCells count="3">
    <mergeCell ref="A2:G2"/>
    <mergeCell ref="A3:G3"/>
    <mergeCell ref="A4:G4"/>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I55"/>
  <sheetViews>
    <sheetView view="pageLayout" zoomScaleNormal="100" workbookViewId="0">
      <selection activeCell="A3" sqref="A3:I47"/>
    </sheetView>
  </sheetViews>
  <sheetFormatPr defaultRowHeight="15" x14ac:dyDescent="0.25"/>
  <sheetData>
    <row r="3" spans="1:9" x14ac:dyDescent="0.25">
      <c r="A3" s="275" t="s">
        <v>75</v>
      </c>
      <c r="B3" s="278"/>
      <c r="C3" s="278"/>
      <c r="D3" s="278"/>
      <c r="E3" s="278"/>
      <c r="F3" s="278"/>
      <c r="G3" s="278"/>
      <c r="H3" s="278"/>
      <c r="I3" s="278"/>
    </row>
    <row r="4" spans="1:9" x14ac:dyDescent="0.25">
      <c r="A4" s="278"/>
      <c r="B4" s="278"/>
      <c r="C4" s="278"/>
      <c r="D4" s="278"/>
      <c r="E4" s="278"/>
      <c r="F4" s="278"/>
      <c r="G4" s="278"/>
      <c r="H4" s="278"/>
      <c r="I4" s="278"/>
    </row>
    <row r="5" spans="1:9" x14ac:dyDescent="0.25">
      <c r="A5" s="278"/>
      <c r="B5" s="278"/>
      <c r="C5" s="278"/>
      <c r="D5" s="278"/>
      <c r="E5" s="278"/>
      <c r="F5" s="278"/>
      <c r="G5" s="278"/>
      <c r="H5" s="278"/>
      <c r="I5" s="278"/>
    </row>
    <row r="6" spans="1:9" x14ac:dyDescent="0.25">
      <c r="A6" s="278"/>
      <c r="B6" s="278"/>
      <c r="C6" s="278"/>
      <c r="D6" s="278"/>
      <c r="E6" s="278"/>
      <c r="F6" s="278"/>
      <c r="G6" s="278"/>
      <c r="H6" s="278"/>
      <c r="I6" s="278"/>
    </row>
    <row r="7" spans="1:9" x14ac:dyDescent="0.25">
      <c r="A7" s="278"/>
      <c r="B7" s="278"/>
      <c r="C7" s="278"/>
      <c r="D7" s="278"/>
      <c r="E7" s="278"/>
      <c r="F7" s="278"/>
      <c r="G7" s="278"/>
      <c r="H7" s="278"/>
      <c r="I7" s="278"/>
    </row>
    <row r="8" spans="1:9" x14ac:dyDescent="0.25">
      <c r="A8" s="278"/>
      <c r="B8" s="278"/>
      <c r="C8" s="278"/>
      <c r="D8" s="278"/>
      <c r="E8" s="278"/>
      <c r="F8" s="278"/>
      <c r="G8" s="278"/>
      <c r="H8" s="278"/>
      <c r="I8" s="278"/>
    </row>
    <row r="9" spans="1:9" x14ac:dyDescent="0.25">
      <c r="A9" s="278"/>
      <c r="B9" s="278"/>
      <c r="C9" s="278"/>
      <c r="D9" s="278"/>
      <c r="E9" s="278"/>
      <c r="F9" s="278"/>
      <c r="G9" s="278"/>
      <c r="H9" s="278"/>
      <c r="I9" s="278"/>
    </row>
    <row r="10" spans="1:9" x14ac:dyDescent="0.25">
      <c r="A10" s="278"/>
      <c r="B10" s="278"/>
      <c r="C10" s="278"/>
      <c r="D10" s="278"/>
      <c r="E10" s="278"/>
      <c r="F10" s="278"/>
      <c r="G10" s="278"/>
      <c r="H10" s="278"/>
      <c r="I10" s="278"/>
    </row>
    <row r="11" spans="1:9" x14ac:dyDescent="0.25">
      <c r="A11" s="278"/>
      <c r="B11" s="278"/>
      <c r="C11" s="278"/>
      <c r="D11" s="278"/>
      <c r="E11" s="278"/>
      <c r="F11" s="278"/>
      <c r="G11" s="278"/>
      <c r="H11" s="278"/>
      <c r="I11" s="278"/>
    </row>
    <row r="12" spans="1:9" x14ac:dyDescent="0.25">
      <c r="A12" s="278"/>
      <c r="B12" s="278"/>
      <c r="C12" s="278"/>
      <c r="D12" s="278"/>
      <c r="E12" s="278"/>
      <c r="F12" s="278"/>
      <c r="G12" s="278"/>
      <c r="H12" s="278"/>
      <c r="I12" s="278"/>
    </row>
    <row r="13" spans="1:9" x14ac:dyDescent="0.25">
      <c r="A13" s="278"/>
      <c r="B13" s="278"/>
      <c r="C13" s="278"/>
      <c r="D13" s="278"/>
      <c r="E13" s="278"/>
      <c r="F13" s="278"/>
      <c r="G13" s="278"/>
      <c r="H13" s="278"/>
      <c r="I13" s="278"/>
    </row>
    <row r="14" spans="1:9" x14ac:dyDescent="0.25">
      <c r="A14" s="278"/>
      <c r="B14" s="278"/>
      <c r="C14" s="278"/>
      <c r="D14" s="278"/>
      <c r="E14" s="278"/>
      <c r="F14" s="278"/>
      <c r="G14" s="278"/>
      <c r="H14" s="278"/>
      <c r="I14" s="278"/>
    </row>
    <row r="15" spans="1:9" x14ac:dyDescent="0.25">
      <c r="A15" s="278"/>
      <c r="B15" s="278"/>
      <c r="C15" s="278"/>
      <c r="D15" s="278"/>
      <c r="E15" s="278"/>
      <c r="F15" s="278"/>
      <c r="G15" s="278"/>
      <c r="H15" s="278"/>
      <c r="I15" s="278"/>
    </row>
    <row r="16" spans="1:9" x14ac:dyDescent="0.25">
      <c r="A16" s="278"/>
      <c r="B16" s="278"/>
      <c r="C16" s="278"/>
      <c r="D16" s="278"/>
      <c r="E16" s="278"/>
      <c r="F16" s="278"/>
      <c r="G16" s="278"/>
      <c r="H16" s="278"/>
      <c r="I16" s="278"/>
    </row>
    <row r="17" spans="1:9" x14ac:dyDescent="0.25">
      <c r="A17" s="278"/>
      <c r="B17" s="278"/>
      <c r="C17" s="278"/>
      <c r="D17" s="278"/>
      <c r="E17" s="278"/>
      <c r="F17" s="278"/>
      <c r="G17" s="278"/>
      <c r="H17" s="278"/>
      <c r="I17" s="278"/>
    </row>
    <row r="18" spans="1:9" x14ac:dyDescent="0.25">
      <c r="A18" s="278"/>
      <c r="B18" s="278"/>
      <c r="C18" s="278"/>
      <c r="D18" s="278"/>
      <c r="E18" s="278"/>
      <c r="F18" s="278"/>
      <c r="G18" s="278"/>
      <c r="H18" s="278"/>
      <c r="I18" s="278"/>
    </row>
    <row r="19" spans="1:9" x14ac:dyDescent="0.25">
      <c r="A19" s="278"/>
      <c r="B19" s="278"/>
      <c r="C19" s="278"/>
      <c r="D19" s="278"/>
      <c r="E19" s="278"/>
      <c r="F19" s="278"/>
      <c r="G19" s="278"/>
      <c r="H19" s="278"/>
      <c r="I19" s="278"/>
    </row>
    <row r="20" spans="1:9" x14ac:dyDescent="0.25">
      <c r="A20" s="278"/>
      <c r="B20" s="278"/>
      <c r="C20" s="278"/>
      <c r="D20" s="278"/>
      <c r="E20" s="278"/>
      <c r="F20" s="278"/>
      <c r="G20" s="278"/>
      <c r="H20" s="278"/>
      <c r="I20" s="278"/>
    </row>
    <row r="21" spans="1:9" x14ac:dyDescent="0.25">
      <c r="A21" s="278"/>
      <c r="B21" s="278"/>
      <c r="C21" s="278"/>
      <c r="D21" s="278"/>
      <c r="E21" s="278"/>
      <c r="F21" s="278"/>
      <c r="G21" s="278"/>
      <c r="H21" s="278"/>
      <c r="I21" s="278"/>
    </row>
    <row r="22" spans="1:9" x14ac:dyDescent="0.25">
      <c r="A22" s="278"/>
      <c r="B22" s="278"/>
      <c r="C22" s="278"/>
      <c r="D22" s="278"/>
      <c r="E22" s="278"/>
      <c r="F22" s="278"/>
      <c r="G22" s="278"/>
      <c r="H22" s="278"/>
      <c r="I22" s="278"/>
    </row>
    <row r="23" spans="1:9" x14ac:dyDescent="0.25">
      <c r="A23" s="278"/>
      <c r="B23" s="278"/>
      <c r="C23" s="278"/>
      <c r="D23" s="278"/>
      <c r="E23" s="278"/>
      <c r="F23" s="278"/>
      <c r="G23" s="278"/>
      <c r="H23" s="278"/>
      <c r="I23" s="278"/>
    </row>
    <row r="24" spans="1:9" x14ac:dyDescent="0.25">
      <c r="A24" s="278"/>
      <c r="B24" s="278"/>
      <c r="C24" s="278"/>
      <c r="D24" s="278"/>
      <c r="E24" s="278"/>
      <c r="F24" s="278"/>
      <c r="G24" s="278"/>
      <c r="H24" s="278"/>
      <c r="I24" s="278"/>
    </row>
    <row r="25" spans="1:9" x14ac:dyDescent="0.25">
      <c r="A25" s="278"/>
      <c r="B25" s="278"/>
      <c r="C25" s="278"/>
      <c r="D25" s="278"/>
      <c r="E25" s="278"/>
      <c r="F25" s="278"/>
      <c r="G25" s="278"/>
      <c r="H25" s="278"/>
      <c r="I25" s="278"/>
    </row>
    <row r="26" spans="1:9" x14ac:dyDescent="0.25">
      <c r="A26" s="278"/>
      <c r="B26" s="278"/>
      <c r="C26" s="278"/>
      <c r="D26" s="278"/>
      <c r="E26" s="278"/>
      <c r="F26" s="278"/>
      <c r="G26" s="278"/>
      <c r="H26" s="278"/>
      <c r="I26" s="278"/>
    </row>
    <row r="27" spans="1:9" x14ac:dyDescent="0.25">
      <c r="A27" s="278"/>
      <c r="B27" s="278"/>
      <c r="C27" s="278"/>
      <c r="D27" s="278"/>
      <c r="E27" s="278"/>
      <c r="F27" s="278"/>
      <c r="G27" s="278"/>
      <c r="H27" s="278"/>
      <c r="I27" s="278"/>
    </row>
    <row r="28" spans="1:9" x14ac:dyDescent="0.25">
      <c r="A28" s="278"/>
      <c r="B28" s="278"/>
      <c r="C28" s="278"/>
      <c r="D28" s="278"/>
      <c r="E28" s="278"/>
      <c r="F28" s="278"/>
      <c r="G28" s="278"/>
      <c r="H28" s="278"/>
      <c r="I28" s="278"/>
    </row>
    <row r="29" spans="1:9" x14ac:dyDescent="0.25">
      <c r="A29" s="278"/>
      <c r="B29" s="278"/>
      <c r="C29" s="278"/>
      <c r="D29" s="278"/>
      <c r="E29" s="278"/>
      <c r="F29" s="278"/>
      <c r="G29" s="278"/>
      <c r="H29" s="278"/>
      <c r="I29" s="278"/>
    </row>
    <row r="30" spans="1:9" x14ac:dyDescent="0.25">
      <c r="A30" s="278"/>
      <c r="B30" s="278"/>
      <c r="C30" s="278"/>
      <c r="D30" s="278"/>
      <c r="E30" s="278"/>
      <c r="F30" s="278"/>
      <c r="G30" s="278"/>
      <c r="H30" s="278"/>
      <c r="I30" s="278"/>
    </row>
    <row r="31" spans="1:9" x14ac:dyDescent="0.25">
      <c r="A31" s="278"/>
      <c r="B31" s="278"/>
      <c r="C31" s="278"/>
      <c r="D31" s="278"/>
      <c r="E31" s="278"/>
      <c r="F31" s="278"/>
      <c r="G31" s="278"/>
      <c r="H31" s="278"/>
      <c r="I31" s="278"/>
    </row>
    <row r="32" spans="1:9" x14ac:dyDescent="0.25">
      <c r="A32" s="278"/>
      <c r="B32" s="278"/>
      <c r="C32" s="278"/>
      <c r="D32" s="278"/>
      <c r="E32" s="278"/>
      <c r="F32" s="278"/>
      <c r="G32" s="278"/>
      <c r="H32" s="278"/>
      <c r="I32" s="278"/>
    </row>
    <row r="33" spans="1:9" x14ac:dyDescent="0.25">
      <c r="A33" s="278"/>
      <c r="B33" s="278"/>
      <c r="C33" s="278"/>
      <c r="D33" s="278"/>
      <c r="E33" s="278"/>
      <c r="F33" s="278"/>
      <c r="G33" s="278"/>
      <c r="H33" s="278"/>
      <c r="I33" s="278"/>
    </row>
    <row r="34" spans="1:9" x14ac:dyDescent="0.25">
      <c r="A34" s="278"/>
      <c r="B34" s="278"/>
      <c r="C34" s="278"/>
      <c r="D34" s="278"/>
      <c r="E34" s="278"/>
      <c r="F34" s="278"/>
      <c r="G34" s="278"/>
      <c r="H34" s="278"/>
      <c r="I34" s="278"/>
    </row>
    <row r="35" spans="1:9" x14ac:dyDescent="0.25">
      <c r="A35" s="278"/>
      <c r="B35" s="278"/>
      <c r="C35" s="278"/>
      <c r="D35" s="278"/>
      <c r="E35" s="278"/>
      <c r="F35" s="278"/>
      <c r="G35" s="278"/>
      <c r="H35" s="278"/>
      <c r="I35" s="278"/>
    </row>
    <row r="36" spans="1:9" x14ac:dyDescent="0.25">
      <c r="A36" s="278"/>
      <c r="B36" s="278"/>
      <c r="C36" s="278"/>
      <c r="D36" s="278"/>
      <c r="E36" s="278"/>
      <c r="F36" s="278"/>
      <c r="G36" s="278"/>
      <c r="H36" s="278"/>
      <c r="I36" s="278"/>
    </row>
    <row r="37" spans="1:9" x14ac:dyDescent="0.25">
      <c r="A37" s="278"/>
      <c r="B37" s="278"/>
      <c r="C37" s="278"/>
      <c r="D37" s="278"/>
      <c r="E37" s="278"/>
      <c r="F37" s="278"/>
      <c r="G37" s="278"/>
      <c r="H37" s="278"/>
      <c r="I37" s="278"/>
    </row>
    <row r="38" spans="1:9" x14ac:dyDescent="0.25">
      <c r="A38" s="278"/>
      <c r="B38" s="278"/>
      <c r="C38" s="278"/>
      <c r="D38" s="278"/>
      <c r="E38" s="278"/>
      <c r="F38" s="278"/>
      <c r="G38" s="278"/>
      <c r="H38" s="278"/>
      <c r="I38" s="278"/>
    </row>
    <row r="39" spans="1:9" x14ac:dyDescent="0.25">
      <c r="A39" s="278"/>
      <c r="B39" s="278"/>
      <c r="C39" s="278"/>
      <c r="D39" s="278"/>
      <c r="E39" s="278"/>
      <c r="F39" s="278"/>
      <c r="G39" s="278"/>
      <c r="H39" s="278"/>
      <c r="I39" s="278"/>
    </row>
    <row r="40" spans="1:9" x14ac:dyDescent="0.25">
      <c r="A40" s="278"/>
      <c r="B40" s="278"/>
      <c r="C40" s="278"/>
      <c r="D40" s="278"/>
      <c r="E40" s="278"/>
      <c r="F40" s="278"/>
      <c r="G40" s="278"/>
      <c r="H40" s="278"/>
      <c r="I40" s="278"/>
    </row>
    <row r="41" spans="1:9" x14ac:dyDescent="0.25">
      <c r="A41" s="278"/>
      <c r="B41" s="278"/>
      <c r="C41" s="278"/>
      <c r="D41" s="278"/>
      <c r="E41" s="278"/>
      <c r="F41" s="278"/>
      <c r="G41" s="278"/>
      <c r="H41" s="278"/>
      <c r="I41" s="278"/>
    </row>
    <row r="42" spans="1:9" x14ac:dyDescent="0.25">
      <c r="A42" s="278"/>
      <c r="B42" s="278"/>
      <c r="C42" s="278"/>
      <c r="D42" s="278"/>
      <c r="E42" s="278"/>
      <c r="F42" s="278"/>
      <c r="G42" s="278"/>
      <c r="H42" s="278"/>
      <c r="I42" s="278"/>
    </row>
    <row r="43" spans="1:9" x14ac:dyDescent="0.25">
      <c r="A43" s="278"/>
      <c r="B43" s="278"/>
      <c r="C43" s="278"/>
      <c r="D43" s="278"/>
      <c r="E43" s="278"/>
      <c r="F43" s="278"/>
      <c r="G43" s="278"/>
      <c r="H43" s="278"/>
      <c r="I43" s="278"/>
    </row>
    <row r="44" spans="1:9" x14ac:dyDescent="0.25">
      <c r="A44" s="278"/>
      <c r="B44" s="278"/>
      <c r="C44" s="278"/>
      <c r="D44" s="278"/>
      <c r="E44" s="278"/>
      <c r="F44" s="278"/>
      <c r="G44" s="278"/>
      <c r="H44" s="278"/>
      <c r="I44" s="278"/>
    </row>
    <row r="45" spans="1:9" x14ac:dyDescent="0.25">
      <c r="A45" s="278"/>
      <c r="B45" s="278"/>
      <c r="C45" s="278"/>
      <c r="D45" s="278"/>
      <c r="E45" s="278"/>
      <c r="F45" s="278"/>
      <c r="G45" s="278"/>
      <c r="H45" s="278"/>
      <c r="I45" s="278"/>
    </row>
    <row r="46" spans="1:9" x14ac:dyDescent="0.25">
      <c r="A46" s="278"/>
      <c r="B46" s="278"/>
      <c r="C46" s="278"/>
      <c r="D46" s="278"/>
      <c r="E46" s="278"/>
      <c r="F46" s="278"/>
      <c r="G46" s="278"/>
      <c r="H46" s="278"/>
      <c r="I46" s="278"/>
    </row>
    <row r="47" spans="1:9" x14ac:dyDescent="0.25">
      <c r="A47" s="278"/>
      <c r="B47" s="278"/>
      <c r="C47" s="278"/>
      <c r="D47" s="278"/>
      <c r="E47" s="278"/>
      <c r="F47" s="278"/>
      <c r="G47" s="278"/>
      <c r="H47" s="278"/>
      <c r="I47" s="278"/>
    </row>
    <row r="48" spans="1:9" x14ac:dyDescent="0.25">
      <c r="A48" s="278"/>
      <c r="B48" s="278"/>
      <c r="C48" s="278"/>
      <c r="D48" s="278"/>
      <c r="E48" s="278"/>
      <c r="F48" s="278"/>
      <c r="G48" s="278"/>
      <c r="H48" s="278"/>
      <c r="I48" s="278"/>
    </row>
    <row r="49" spans="1:9" x14ac:dyDescent="0.25">
      <c r="A49" s="278"/>
      <c r="B49" s="278"/>
      <c r="C49" s="278"/>
      <c r="D49" s="278"/>
      <c r="E49" s="278"/>
      <c r="F49" s="278"/>
      <c r="G49" s="278"/>
      <c r="H49" s="278"/>
      <c r="I49" s="278"/>
    </row>
    <row r="50" spans="1:9" x14ac:dyDescent="0.25">
      <c r="A50" s="278"/>
      <c r="B50" s="278"/>
      <c r="C50" s="278"/>
      <c r="D50" s="278"/>
      <c r="E50" s="278"/>
      <c r="F50" s="278"/>
      <c r="G50" s="278"/>
      <c r="H50" s="278"/>
      <c r="I50" s="278"/>
    </row>
    <row r="51" spans="1:9" x14ac:dyDescent="0.25">
      <c r="A51" s="278"/>
      <c r="B51" s="278"/>
      <c r="C51" s="278"/>
      <c r="D51" s="278"/>
      <c r="E51" s="278"/>
      <c r="F51" s="278"/>
      <c r="G51" s="278"/>
      <c r="H51" s="278"/>
      <c r="I51" s="278"/>
    </row>
    <row r="52" spans="1:9" x14ac:dyDescent="0.25">
      <c r="A52" s="278"/>
      <c r="B52" s="278"/>
      <c r="C52" s="278"/>
      <c r="D52" s="278"/>
      <c r="E52" s="278"/>
      <c r="F52" s="278"/>
      <c r="G52" s="278"/>
      <c r="H52" s="278"/>
      <c r="I52" s="278"/>
    </row>
    <row r="53" spans="1:9" x14ac:dyDescent="0.25">
      <c r="A53" s="278"/>
      <c r="B53" s="278"/>
      <c r="C53" s="278"/>
      <c r="D53" s="278"/>
      <c r="E53" s="278"/>
      <c r="F53" s="278"/>
      <c r="G53" s="278"/>
      <c r="H53" s="278"/>
      <c r="I53" s="278"/>
    </row>
    <row r="54" spans="1:9" x14ac:dyDescent="0.25">
      <c r="A54" s="278"/>
      <c r="B54" s="278"/>
      <c r="C54" s="278"/>
      <c r="D54" s="278"/>
      <c r="E54" s="278"/>
      <c r="F54" s="278"/>
      <c r="G54" s="278"/>
      <c r="H54" s="278"/>
      <c r="I54" s="278"/>
    </row>
    <row r="55" spans="1:9" x14ac:dyDescent="0.25">
      <c r="A55" s="278"/>
      <c r="B55" s="278"/>
      <c r="C55" s="278"/>
      <c r="D55" s="278"/>
      <c r="E55" s="278"/>
      <c r="F55" s="278"/>
      <c r="G55" s="278"/>
      <c r="H55" s="278"/>
      <c r="I55" s="278"/>
    </row>
  </sheetData>
  <mergeCells count="1">
    <mergeCell ref="A3:I55"/>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sheetPr>
  <dimension ref="A2:F22"/>
  <sheetViews>
    <sheetView view="pageLayout" zoomScaleNormal="100" workbookViewId="0">
      <selection activeCell="A3" sqref="A3:I47"/>
    </sheetView>
  </sheetViews>
  <sheetFormatPr defaultColWidth="9.28515625" defaultRowHeight="15.75" x14ac:dyDescent="0.25"/>
  <cols>
    <col min="1" max="1" width="13" style="86" customWidth="1"/>
    <col min="2" max="2" width="18.28515625" style="86" customWidth="1"/>
    <col min="3" max="16384" width="9.28515625" style="86"/>
  </cols>
  <sheetData>
    <row r="2" spans="1:6" x14ac:dyDescent="0.25">
      <c r="A2" s="279" t="s">
        <v>69</v>
      </c>
      <c r="B2" s="279"/>
      <c r="C2" s="279"/>
      <c r="D2" s="279"/>
      <c r="E2" s="279"/>
      <c r="F2" s="279"/>
    </row>
    <row r="3" spans="1:6" x14ac:dyDescent="0.25">
      <c r="A3" s="279" t="s">
        <v>76</v>
      </c>
      <c r="B3" s="279"/>
      <c r="C3" s="279"/>
      <c r="D3" s="279"/>
      <c r="E3" s="279"/>
      <c r="F3" s="279"/>
    </row>
    <row r="4" spans="1:6" x14ac:dyDescent="0.25">
      <c r="A4" s="279" t="s">
        <v>71</v>
      </c>
      <c r="B4" s="279"/>
      <c r="C4" s="279"/>
      <c r="D4" s="279"/>
      <c r="E4" s="279"/>
      <c r="F4" s="279"/>
    </row>
    <row r="5" spans="1:6" x14ac:dyDescent="0.25">
      <c r="A5" s="99"/>
      <c r="B5" s="100"/>
      <c r="C5" s="99"/>
      <c r="D5" s="99"/>
      <c r="E5" s="99"/>
      <c r="F5" s="99"/>
    </row>
    <row r="6" spans="1:6" x14ac:dyDescent="0.25">
      <c r="C6" s="99"/>
      <c r="D6" s="99"/>
      <c r="E6" s="99"/>
      <c r="F6" s="99"/>
    </row>
    <row r="7" spans="1:6" x14ac:dyDescent="0.25">
      <c r="A7" s="101"/>
      <c r="C7" s="102"/>
      <c r="D7" s="102"/>
      <c r="E7" s="102"/>
      <c r="F7" s="102"/>
    </row>
    <row r="8" spans="1:6" x14ac:dyDescent="0.25">
      <c r="C8" s="102"/>
      <c r="D8" s="102"/>
      <c r="E8" s="102"/>
      <c r="F8" s="102"/>
    </row>
    <row r="9" spans="1:6" x14ac:dyDescent="0.25">
      <c r="A9" s="105" t="s">
        <v>76</v>
      </c>
      <c r="B9" s="106"/>
      <c r="C9" s="107"/>
      <c r="D9" s="103"/>
      <c r="E9" s="103"/>
      <c r="F9" s="102"/>
    </row>
    <row r="10" spans="1:6" x14ac:dyDescent="0.25">
      <c r="A10" s="139" t="s">
        <v>72</v>
      </c>
      <c r="B10" s="139" t="s">
        <v>73</v>
      </c>
      <c r="C10" s="108"/>
      <c r="D10" s="104"/>
      <c r="E10" s="104"/>
      <c r="F10" s="102"/>
    </row>
    <row r="11" spans="1:6" x14ac:dyDescent="0.25">
      <c r="A11" s="140">
        <v>43117</v>
      </c>
      <c r="B11" s="141">
        <v>24783</v>
      </c>
      <c r="C11" s="108"/>
      <c r="D11" s="104"/>
      <c r="E11" s="104"/>
      <c r="F11" s="102"/>
    </row>
    <row r="12" spans="1:6" x14ac:dyDescent="0.25">
      <c r="A12" s="140">
        <v>43148</v>
      </c>
      <c r="B12" s="141">
        <v>5554</v>
      </c>
      <c r="C12" s="108"/>
      <c r="D12" s="104"/>
      <c r="E12" s="104"/>
      <c r="F12" s="102"/>
    </row>
    <row r="13" spans="1:6" x14ac:dyDescent="0.25">
      <c r="A13" s="140">
        <v>43176</v>
      </c>
      <c r="B13" s="141">
        <v>15433</v>
      </c>
      <c r="C13" s="108"/>
      <c r="D13" s="104"/>
      <c r="E13" s="104"/>
      <c r="F13" s="102"/>
    </row>
    <row r="14" spans="1:6" x14ac:dyDescent="0.25">
      <c r="A14" s="140">
        <v>43207</v>
      </c>
      <c r="B14" s="142">
        <v>7678</v>
      </c>
      <c r="C14" s="108"/>
      <c r="D14" s="104"/>
      <c r="E14" s="104"/>
      <c r="F14" s="102"/>
    </row>
    <row r="15" spans="1:6" x14ac:dyDescent="0.25">
      <c r="A15" s="140">
        <v>43237</v>
      </c>
      <c r="B15" s="142">
        <v>31061</v>
      </c>
      <c r="C15" s="108"/>
      <c r="D15" s="104"/>
      <c r="E15" s="104"/>
      <c r="F15" s="102"/>
    </row>
    <row r="16" spans="1:6" x14ac:dyDescent="0.25">
      <c r="A16" s="140">
        <v>43268</v>
      </c>
      <c r="B16" s="141">
        <v>20165</v>
      </c>
      <c r="C16" s="108"/>
      <c r="D16" s="104"/>
      <c r="E16" s="104"/>
      <c r="F16" s="102"/>
    </row>
    <row r="17" spans="1:6" x14ac:dyDescent="0.25">
      <c r="A17" s="140">
        <v>43298</v>
      </c>
      <c r="B17" s="141">
        <v>4058</v>
      </c>
      <c r="C17" s="108"/>
      <c r="D17" s="104"/>
      <c r="E17" s="104"/>
      <c r="F17" s="102"/>
    </row>
    <row r="18" spans="1:6" x14ac:dyDescent="0.25">
      <c r="A18" s="140">
        <v>43329</v>
      </c>
      <c r="B18" s="141">
        <v>6305</v>
      </c>
      <c r="C18" s="108"/>
      <c r="D18" s="104"/>
      <c r="E18" s="104"/>
      <c r="F18" s="102"/>
    </row>
    <row r="19" spans="1:6" x14ac:dyDescent="0.25">
      <c r="A19" s="140">
        <v>43360</v>
      </c>
      <c r="B19" s="141">
        <v>6522</v>
      </c>
      <c r="C19" s="108"/>
      <c r="D19" s="104"/>
      <c r="E19" s="104"/>
      <c r="F19" s="102"/>
    </row>
    <row r="20" spans="1:6" x14ac:dyDescent="0.25">
      <c r="A20" s="140">
        <v>43390</v>
      </c>
      <c r="B20" s="141">
        <v>7177</v>
      </c>
      <c r="C20" s="108"/>
      <c r="D20" s="104"/>
      <c r="E20" s="104"/>
      <c r="F20" s="102"/>
    </row>
    <row r="21" spans="1:6" x14ac:dyDescent="0.25">
      <c r="A21" s="140">
        <v>43451</v>
      </c>
      <c r="B21" s="141">
        <v>19207</v>
      </c>
      <c r="C21" s="108"/>
      <c r="D21" s="104"/>
      <c r="E21" s="104"/>
      <c r="F21" s="102"/>
    </row>
    <row r="22" spans="1:6" x14ac:dyDescent="0.25">
      <c r="A22" s="143" t="s">
        <v>11</v>
      </c>
      <c r="B22" s="144">
        <v>147944</v>
      </c>
      <c r="C22" s="108"/>
      <c r="D22" s="104"/>
      <c r="E22" s="104"/>
      <c r="F22" s="102"/>
    </row>
  </sheetData>
  <mergeCells count="3">
    <mergeCell ref="A2:F2"/>
    <mergeCell ref="A3:F3"/>
    <mergeCell ref="A4:F4"/>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3:I58"/>
  <sheetViews>
    <sheetView view="pageLayout" zoomScaleNormal="100" workbookViewId="0">
      <selection activeCell="A3" sqref="A3:I47"/>
    </sheetView>
  </sheetViews>
  <sheetFormatPr defaultRowHeight="15" x14ac:dyDescent="0.25"/>
  <sheetData>
    <row r="3" spans="1:9" ht="15" customHeight="1" x14ac:dyDescent="0.25">
      <c r="A3" s="275" t="s">
        <v>77</v>
      </c>
      <c r="B3" s="275"/>
      <c r="C3" s="275"/>
      <c r="D3" s="275"/>
      <c r="E3" s="275"/>
      <c r="F3" s="275"/>
      <c r="G3" s="275"/>
      <c r="H3" s="275"/>
      <c r="I3" s="275"/>
    </row>
    <row r="4" spans="1:9" x14ac:dyDescent="0.25">
      <c r="A4" s="275"/>
      <c r="B4" s="275"/>
      <c r="C4" s="275"/>
      <c r="D4" s="275"/>
      <c r="E4" s="275"/>
      <c r="F4" s="275"/>
      <c r="G4" s="275"/>
      <c r="H4" s="275"/>
      <c r="I4" s="275"/>
    </row>
    <row r="5" spans="1:9" x14ac:dyDescent="0.25">
      <c r="A5" s="275"/>
      <c r="B5" s="275"/>
      <c r="C5" s="275"/>
      <c r="D5" s="275"/>
      <c r="E5" s="275"/>
      <c r="F5" s="275"/>
      <c r="G5" s="275"/>
      <c r="H5" s="275"/>
      <c r="I5" s="275"/>
    </row>
    <row r="6" spans="1:9" x14ac:dyDescent="0.25">
      <c r="A6" s="275"/>
      <c r="B6" s="275"/>
      <c r="C6" s="275"/>
      <c r="D6" s="275"/>
      <c r="E6" s="275"/>
      <c r="F6" s="275"/>
      <c r="G6" s="275"/>
      <c r="H6" s="275"/>
      <c r="I6" s="275"/>
    </row>
    <row r="7" spans="1:9" x14ac:dyDescent="0.25">
      <c r="A7" s="275"/>
      <c r="B7" s="275"/>
      <c r="C7" s="275"/>
      <c r="D7" s="275"/>
      <c r="E7" s="275"/>
      <c r="F7" s="275"/>
      <c r="G7" s="275"/>
      <c r="H7" s="275"/>
      <c r="I7" s="275"/>
    </row>
    <row r="8" spans="1:9" x14ac:dyDescent="0.25">
      <c r="A8" s="275"/>
      <c r="B8" s="275"/>
      <c r="C8" s="275"/>
      <c r="D8" s="275"/>
      <c r="E8" s="275"/>
      <c r="F8" s="275"/>
      <c r="G8" s="275"/>
      <c r="H8" s="275"/>
      <c r="I8" s="275"/>
    </row>
    <row r="9" spans="1:9" x14ac:dyDescent="0.25">
      <c r="A9" s="275"/>
      <c r="B9" s="275"/>
      <c r="C9" s="275"/>
      <c r="D9" s="275"/>
      <c r="E9" s="275"/>
      <c r="F9" s="275"/>
      <c r="G9" s="275"/>
      <c r="H9" s="275"/>
      <c r="I9" s="275"/>
    </row>
    <row r="10" spans="1:9" x14ac:dyDescent="0.25">
      <c r="A10" s="275"/>
      <c r="B10" s="275"/>
      <c r="C10" s="275"/>
      <c r="D10" s="275"/>
      <c r="E10" s="275"/>
      <c r="F10" s="275"/>
      <c r="G10" s="275"/>
      <c r="H10" s="275"/>
      <c r="I10" s="275"/>
    </row>
    <row r="11" spans="1:9" x14ac:dyDescent="0.25">
      <c r="A11" s="275"/>
      <c r="B11" s="275"/>
      <c r="C11" s="275"/>
      <c r="D11" s="275"/>
      <c r="E11" s="275"/>
      <c r="F11" s="275"/>
      <c r="G11" s="275"/>
      <c r="H11" s="275"/>
      <c r="I11" s="275"/>
    </row>
    <row r="12" spans="1:9" x14ac:dyDescent="0.25">
      <c r="A12" s="275"/>
      <c r="B12" s="275"/>
      <c r="C12" s="275"/>
      <c r="D12" s="275"/>
      <c r="E12" s="275"/>
      <c r="F12" s="275"/>
      <c r="G12" s="275"/>
      <c r="H12" s="275"/>
      <c r="I12" s="275"/>
    </row>
    <row r="13" spans="1:9" x14ac:dyDescent="0.25">
      <c r="A13" s="275"/>
      <c r="B13" s="275"/>
      <c r="C13" s="275"/>
      <c r="D13" s="275"/>
      <c r="E13" s="275"/>
      <c r="F13" s="275"/>
      <c r="G13" s="275"/>
      <c r="H13" s="275"/>
      <c r="I13" s="275"/>
    </row>
    <row r="14" spans="1:9" x14ac:dyDescent="0.25">
      <c r="A14" s="275"/>
      <c r="B14" s="275"/>
      <c r="C14" s="275"/>
      <c r="D14" s="275"/>
      <c r="E14" s="275"/>
      <c r="F14" s="275"/>
      <c r="G14" s="275"/>
      <c r="H14" s="275"/>
      <c r="I14" s="275"/>
    </row>
    <row r="15" spans="1:9" x14ac:dyDescent="0.25">
      <c r="A15" s="275"/>
      <c r="B15" s="275"/>
      <c r="C15" s="275"/>
      <c r="D15" s="275"/>
      <c r="E15" s="275"/>
      <c r="F15" s="275"/>
      <c r="G15" s="275"/>
      <c r="H15" s="275"/>
      <c r="I15" s="275"/>
    </row>
    <row r="16" spans="1:9" x14ac:dyDescent="0.25">
      <c r="A16" s="275"/>
      <c r="B16" s="275"/>
      <c r="C16" s="275"/>
      <c r="D16" s="275"/>
      <c r="E16" s="275"/>
      <c r="F16" s="275"/>
      <c r="G16" s="275"/>
      <c r="H16" s="275"/>
      <c r="I16" s="275"/>
    </row>
    <row r="17" spans="1:9" x14ac:dyDescent="0.25">
      <c r="A17" s="275"/>
      <c r="B17" s="275"/>
      <c r="C17" s="275"/>
      <c r="D17" s="275"/>
      <c r="E17" s="275"/>
      <c r="F17" s="275"/>
      <c r="G17" s="275"/>
      <c r="H17" s="275"/>
      <c r="I17" s="275"/>
    </row>
    <row r="18" spans="1:9" x14ac:dyDescent="0.25">
      <c r="A18" s="275"/>
      <c r="B18" s="275"/>
      <c r="C18" s="275"/>
      <c r="D18" s="275"/>
      <c r="E18" s="275"/>
      <c r="F18" s="275"/>
      <c r="G18" s="275"/>
      <c r="H18" s="275"/>
      <c r="I18" s="275"/>
    </row>
    <row r="19" spans="1:9" x14ac:dyDescent="0.25">
      <c r="A19" s="275"/>
      <c r="B19" s="275"/>
      <c r="C19" s="275"/>
      <c r="D19" s="275"/>
      <c r="E19" s="275"/>
      <c r="F19" s="275"/>
      <c r="G19" s="275"/>
      <c r="H19" s="275"/>
      <c r="I19" s="275"/>
    </row>
    <row r="20" spans="1:9" x14ac:dyDescent="0.25">
      <c r="A20" s="275"/>
      <c r="B20" s="275"/>
      <c r="C20" s="275"/>
      <c r="D20" s="275"/>
      <c r="E20" s="275"/>
      <c r="F20" s="275"/>
      <c r="G20" s="275"/>
      <c r="H20" s="275"/>
      <c r="I20" s="275"/>
    </row>
    <row r="21" spans="1:9" x14ac:dyDescent="0.25">
      <c r="A21" s="275"/>
      <c r="B21" s="275"/>
      <c r="C21" s="275"/>
      <c r="D21" s="275"/>
      <c r="E21" s="275"/>
      <c r="F21" s="275"/>
      <c r="G21" s="275"/>
      <c r="H21" s="275"/>
      <c r="I21" s="275"/>
    </row>
    <row r="22" spans="1:9" x14ac:dyDescent="0.25">
      <c r="A22" s="275"/>
      <c r="B22" s="275"/>
      <c r="C22" s="275"/>
      <c r="D22" s="275"/>
      <c r="E22" s="275"/>
      <c r="F22" s="275"/>
      <c r="G22" s="275"/>
      <c r="H22" s="275"/>
      <c r="I22" s="275"/>
    </row>
    <row r="23" spans="1:9" x14ac:dyDescent="0.25">
      <c r="A23" s="275"/>
      <c r="B23" s="275"/>
      <c r="C23" s="275"/>
      <c r="D23" s="275"/>
      <c r="E23" s="275"/>
      <c r="F23" s="275"/>
      <c r="G23" s="275"/>
      <c r="H23" s="275"/>
      <c r="I23" s="275"/>
    </row>
    <row r="24" spans="1:9" x14ac:dyDescent="0.25">
      <c r="A24" s="275"/>
      <c r="B24" s="275"/>
      <c r="C24" s="275"/>
      <c r="D24" s="275"/>
      <c r="E24" s="275"/>
      <c r="F24" s="275"/>
      <c r="G24" s="275"/>
      <c r="H24" s="275"/>
      <c r="I24" s="275"/>
    </row>
    <row r="25" spans="1:9" x14ac:dyDescent="0.25">
      <c r="A25" s="275"/>
      <c r="B25" s="275"/>
      <c r="C25" s="275"/>
      <c r="D25" s="275"/>
      <c r="E25" s="275"/>
      <c r="F25" s="275"/>
      <c r="G25" s="275"/>
      <c r="H25" s="275"/>
      <c r="I25" s="275"/>
    </row>
    <row r="26" spans="1:9" x14ac:dyDescent="0.25">
      <c r="A26" s="275"/>
      <c r="B26" s="275"/>
      <c r="C26" s="275"/>
      <c r="D26" s="275"/>
      <c r="E26" s="275"/>
      <c r="F26" s="275"/>
      <c r="G26" s="275"/>
      <c r="H26" s="275"/>
      <c r="I26" s="275"/>
    </row>
    <row r="27" spans="1:9" x14ac:dyDescent="0.25">
      <c r="A27" s="275"/>
      <c r="B27" s="275"/>
      <c r="C27" s="275"/>
      <c r="D27" s="275"/>
      <c r="E27" s="275"/>
      <c r="F27" s="275"/>
      <c r="G27" s="275"/>
      <c r="H27" s="275"/>
      <c r="I27" s="275"/>
    </row>
    <row r="28" spans="1:9" x14ac:dyDescent="0.25">
      <c r="A28" s="275"/>
      <c r="B28" s="275"/>
      <c r="C28" s="275"/>
      <c r="D28" s="275"/>
      <c r="E28" s="275"/>
      <c r="F28" s="275"/>
      <c r="G28" s="275"/>
      <c r="H28" s="275"/>
      <c r="I28" s="275"/>
    </row>
    <row r="29" spans="1:9" x14ac:dyDescent="0.25">
      <c r="A29" s="275"/>
      <c r="B29" s="275"/>
      <c r="C29" s="275"/>
      <c r="D29" s="275"/>
      <c r="E29" s="275"/>
      <c r="F29" s="275"/>
      <c r="G29" s="275"/>
      <c r="H29" s="275"/>
      <c r="I29" s="275"/>
    </row>
    <row r="30" spans="1:9" x14ac:dyDescent="0.25">
      <c r="A30" s="275"/>
      <c r="B30" s="275"/>
      <c r="C30" s="275"/>
      <c r="D30" s="275"/>
      <c r="E30" s="275"/>
      <c r="F30" s="275"/>
      <c r="G30" s="275"/>
      <c r="H30" s="275"/>
      <c r="I30" s="275"/>
    </row>
    <row r="31" spans="1:9" x14ac:dyDescent="0.25">
      <c r="A31" s="275"/>
      <c r="B31" s="275"/>
      <c r="C31" s="275"/>
      <c r="D31" s="275"/>
      <c r="E31" s="275"/>
      <c r="F31" s="275"/>
      <c r="G31" s="275"/>
      <c r="H31" s="275"/>
      <c r="I31" s="275"/>
    </row>
    <row r="32" spans="1:9" x14ac:dyDescent="0.25">
      <c r="A32" s="275"/>
      <c r="B32" s="275"/>
      <c r="C32" s="275"/>
      <c r="D32" s="275"/>
      <c r="E32" s="275"/>
      <c r="F32" s="275"/>
      <c r="G32" s="275"/>
      <c r="H32" s="275"/>
      <c r="I32" s="275"/>
    </row>
    <row r="33" spans="1:9" x14ac:dyDescent="0.25">
      <c r="A33" s="275"/>
      <c r="B33" s="275"/>
      <c r="C33" s="275"/>
      <c r="D33" s="275"/>
      <c r="E33" s="275"/>
      <c r="F33" s="275"/>
      <c r="G33" s="275"/>
      <c r="H33" s="275"/>
      <c r="I33" s="275"/>
    </row>
    <row r="34" spans="1:9" x14ac:dyDescent="0.25">
      <c r="A34" s="275"/>
      <c r="B34" s="275"/>
      <c r="C34" s="275"/>
      <c r="D34" s="275"/>
      <c r="E34" s="275"/>
      <c r="F34" s="275"/>
      <c r="G34" s="275"/>
      <c r="H34" s="275"/>
      <c r="I34" s="275"/>
    </row>
    <row r="35" spans="1:9" x14ac:dyDescent="0.25">
      <c r="A35" s="275"/>
      <c r="B35" s="275"/>
      <c r="C35" s="275"/>
      <c r="D35" s="275"/>
      <c r="E35" s="275"/>
      <c r="F35" s="275"/>
      <c r="G35" s="275"/>
      <c r="H35" s="275"/>
      <c r="I35" s="275"/>
    </row>
    <row r="36" spans="1:9" x14ac:dyDescent="0.25">
      <c r="A36" s="275"/>
      <c r="B36" s="275"/>
      <c r="C36" s="275"/>
      <c r="D36" s="275"/>
      <c r="E36" s="275"/>
      <c r="F36" s="275"/>
      <c r="G36" s="275"/>
      <c r="H36" s="275"/>
      <c r="I36" s="275"/>
    </row>
    <row r="37" spans="1:9" x14ac:dyDescent="0.25">
      <c r="A37" s="275"/>
      <c r="B37" s="275"/>
      <c r="C37" s="275"/>
      <c r="D37" s="275"/>
      <c r="E37" s="275"/>
      <c r="F37" s="275"/>
      <c r="G37" s="275"/>
      <c r="H37" s="275"/>
      <c r="I37" s="275"/>
    </row>
    <row r="38" spans="1:9" x14ac:dyDescent="0.25">
      <c r="A38" s="275"/>
      <c r="B38" s="275"/>
      <c r="C38" s="275"/>
      <c r="D38" s="275"/>
      <c r="E38" s="275"/>
      <c r="F38" s="275"/>
      <c r="G38" s="275"/>
      <c r="H38" s="275"/>
      <c r="I38" s="275"/>
    </row>
    <row r="39" spans="1:9" x14ac:dyDescent="0.25">
      <c r="A39" s="275"/>
      <c r="B39" s="275"/>
      <c r="C39" s="275"/>
      <c r="D39" s="275"/>
      <c r="E39" s="275"/>
      <c r="F39" s="275"/>
      <c r="G39" s="275"/>
      <c r="H39" s="275"/>
      <c r="I39" s="275"/>
    </row>
    <row r="40" spans="1:9" x14ac:dyDescent="0.25">
      <c r="A40" s="275"/>
      <c r="B40" s="275"/>
      <c r="C40" s="275"/>
      <c r="D40" s="275"/>
      <c r="E40" s="275"/>
      <c r="F40" s="275"/>
      <c r="G40" s="275"/>
      <c r="H40" s="275"/>
      <c r="I40" s="275"/>
    </row>
    <row r="41" spans="1:9" x14ac:dyDescent="0.25">
      <c r="A41" s="275"/>
      <c r="B41" s="275"/>
      <c r="C41" s="275"/>
      <c r="D41" s="275"/>
      <c r="E41" s="275"/>
      <c r="F41" s="275"/>
      <c r="G41" s="275"/>
      <c r="H41" s="275"/>
      <c r="I41" s="275"/>
    </row>
    <row r="42" spans="1:9" x14ac:dyDescent="0.25">
      <c r="A42" s="275"/>
      <c r="B42" s="275"/>
      <c r="C42" s="275"/>
      <c r="D42" s="275"/>
      <c r="E42" s="275"/>
      <c r="F42" s="275"/>
      <c r="G42" s="275"/>
      <c r="H42" s="275"/>
      <c r="I42" s="275"/>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sheetData>
  <mergeCells count="1">
    <mergeCell ref="A3:I42"/>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21"/>
  <sheetViews>
    <sheetView view="pageLayout" zoomScaleNormal="100" workbookViewId="0">
      <selection activeCell="A3" sqref="A3:I47"/>
    </sheetView>
  </sheetViews>
  <sheetFormatPr defaultColWidth="9.28515625" defaultRowHeight="15.75" x14ac:dyDescent="0.25"/>
  <cols>
    <col min="1" max="1" width="9.28515625" style="86" bestFit="1" customWidth="1"/>
    <col min="2" max="3" width="10.28515625" style="86" bestFit="1" customWidth="1"/>
    <col min="4" max="4" width="15.28515625" style="86" customWidth="1"/>
    <col min="5" max="16384" width="9.28515625" style="86"/>
  </cols>
  <sheetData>
    <row r="2" spans="1:7" x14ac:dyDescent="0.25">
      <c r="A2" s="277" t="s">
        <v>69</v>
      </c>
      <c r="B2" s="277"/>
      <c r="C2" s="277"/>
      <c r="D2" s="277"/>
      <c r="E2" s="277"/>
      <c r="F2" s="277"/>
      <c r="G2" s="277"/>
    </row>
    <row r="3" spans="1:7" x14ac:dyDescent="0.25">
      <c r="A3" s="277" t="s">
        <v>78</v>
      </c>
      <c r="B3" s="277"/>
      <c r="C3" s="277"/>
      <c r="D3" s="277"/>
      <c r="E3" s="277"/>
      <c r="F3" s="277"/>
      <c r="G3" s="277"/>
    </row>
    <row r="4" spans="1:7" x14ac:dyDescent="0.25">
      <c r="A4" s="277" t="s">
        <v>71</v>
      </c>
      <c r="B4" s="277"/>
      <c r="C4" s="277"/>
      <c r="D4" s="277"/>
      <c r="E4" s="277"/>
      <c r="F4" s="277"/>
      <c r="G4" s="277"/>
    </row>
    <row r="6" spans="1:7" x14ac:dyDescent="0.25">
      <c r="A6" s="88"/>
      <c r="B6" s="89"/>
      <c r="C6" s="89"/>
      <c r="D6" s="89"/>
      <c r="E6" s="89"/>
      <c r="F6" s="89"/>
      <c r="G6" s="89"/>
    </row>
    <row r="8" spans="1:7" s="109" customFormat="1" x14ac:dyDescent="0.25">
      <c r="A8" s="133" t="s">
        <v>79</v>
      </c>
      <c r="B8" s="133" t="s">
        <v>80</v>
      </c>
      <c r="C8" s="133" t="s">
        <v>81</v>
      </c>
      <c r="D8" s="133" t="s">
        <v>82</v>
      </c>
      <c r="E8" s="89"/>
      <c r="F8" s="89"/>
      <c r="G8" s="89"/>
    </row>
    <row r="9" spans="1:7" s="109" customFormat="1" x14ac:dyDescent="0.25">
      <c r="A9" s="123">
        <v>42736</v>
      </c>
      <c r="B9" s="145">
        <v>785.64</v>
      </c>
      <c r="C9" s="145">
        <v>120</v>
      </c>
      <c r="D9" s="145">
        <f>B9+C9</f>
        <v>905.64</v>
      </c>
      <c r="E9" s="89"/>
      <c r="F9" s="89"/>
      <c r="G9" s="89"/>
    </row>
    <row r="10" spans="1:7" x14ac:dyDescent="0.25">
      <c r="A10" s="123">
        <v>42767</v>
      </c>
      <c r="B10" s="145">
        <v>785.64</v>
      </c>
      <c r="C10" s="145">
        <v>120</v>
      </c>
      <c r="D10" s="145">
        <f t="shared" ref="D10:D20" si="0">B10+C10</f>
        <v>905.64</v>
      </c>
      <c r="E10" s="89"/>
      <c r="F10" s="89"/>
      <c r="G10" s="89"/>
    </row>
    <row r="11" spans="1:7" x14ac:dyDescent="0.25">
      <c r="A11" s="123">
        <v>42795</v>
      </c>
      <c r="B11" s="145">
        <v>785.64</v>
      </c>
      <c r="C11" s="145">
        <v>120</v>
      </c>
      <c r="D11" s="145">
        <f t="shared" si="0"/>
        <v>905.64</v>
      </c>
      <c r="E11" s="89"/>
      <c r="F11" s="89"/>
      <c r="G11" s="89"/>
    </row>
    <row r="12" spans="1:7" x14ac:dyDescent="0.25">
      <c r="A12" s="123">
        <v>42826</v>
      </c>
      <c r="B12" s="145">
        <v>785.64</v>
      </c>
      <c r="C12" s="145">
        <v>120</v>
      </c>
      <c r="D12" s="145">
        <f t="shared" si="0"/>
        <v>905.64</v>
      </c>
      <c r="E12" s="89"/>
      <c r="F12" s="89"/>
      <c r="G12" s="89"/>
    </row>
    <row r="13" spans="1:7" x14ac:dyDescent="0.25">
      <c r="A13" s="123">
        <v>42856</v>
      </c>
      <c r="B13" s="145">
        <v>785.64</v>
      </c>
      <c r="C13" s="145">
        <v>120</v>
      </c>
      <c r="D13" s="145">
        <f t="shared" si="0"/>
        <v>905.64</v>
      </c>
      <c r="E13" s="89"/>
      <c r="F13" s="89"/>
      <c r="G13" s="89"/>
    </row>
    <row r="14" spans="1:7" x14ac:dyDescent="0.25">
      <c r="A14" s="123">
        <v>42887</v>
      </c>
      <c r="B14" s="145">
        <v>785.64</v>
      </c>
      <c r="C14" s="145">
        <v>120</v>
      </c>
      <c r="D14" s="145">
        <f t="shared" si="0"/>
        <v>905.64</v>
      </c>
      <c r="E14" s="89"/>
      <c r="F14" s="89"/>
      <c r="G14" s="89"/>
    </row>
    <row r="15" spans="1:7" x14ac:dyDescent="0.25">
      <c r="A15" s="123">
        <v>42917</v>
      </c>
      <c r="B15" s="145">
        <v>785.64</v>
      </c>
      <c r="C15" s="145">
        <v>120</v>
      </c>
      <c r="D15" s="145">
        <f t="shared" si="0"/>
        <v>905.64</v>
      </c>
      <c r="E15" s="89"/>
      <c r="F15" s="89"/>
      <c r="G15" s="89"/>
    </row>
    <row r="16" spans="1:7" x14ac:dyDescent="0.25">
      <c r="A16" s="123">
        <v>42948</v>
      </c>
      <c r="B16" s="145">
        <v>785.64</v>
      </c>
      <c r="C16" s="145">
        <v>120</v>
      </c>
      <c r="D16" s="145">
        <f t="shared" si="0"/>
        <v>905.64</v>
      </c>
      <c r="E16" s="89"/>
      <c r="F16" s="89"/>
      <c r="G16" s="89"/>
    </row>
    <row r="17" spans="1:7" x14ac:dyDescent="0.25">
      <c r="A17" s="123">
        <v>42979</v>
      </c>
      <c r="B17" s="145">
        <v>785.64</v>
      </c>
      <c r="C17" s="145">
        <v>120</v>
      </c>
      <c r="D17" s="145">
        <f t="shared" si="0"/>
        <v>905.64</v>
      </c>
      <c r="E17" s="89"/>
      <c r="F17" s="89"/>
      <c r="G17" s="89"/>
    </row>
    <row r="18" spans="1:7" x14ac:dyDescent="0.25">
      <c r="A18" s="123">
        <v>43009</v>
      </c>
      <c r="B18" s="145">
        <v>785.64</v>
      </c>
      <c r="C18" s="145">
        <v>80</v>
      </c>
      <c r="D18" s="145">
        <f t="shared" si="0"/>
        <v>865.64</v>
      </c>
    </row>
    <row r="19" spans="1:7" x14ac:dyDescent="0.25">
      <c r="A19" s="123">
        <v>43040</v>
      </c>
      <c r="B19" s="145">
        <v>785.64</v>
      </c>
      <c r="C19" s="145">
        <v>80</v>
      </c>
      <c r="D19" s="145">
        <f t="shared" si="0"/>
        <v>865.64</v>
      </c>
    </row>
    <row r="20" spans="1:7" x14ac:dyDescent="0.25">
      <c r="A20" s="123">
        <v>43070</v>
      </c>
      <c r="B20" s="145">
        <v>785.64</v>
      </c>
      <c r="C20" s="145">
        <v>80</v>
      </c>
      <c r="D20" s="145">
        <f t="shared" si="0"/>
        <v>865.64</v>
      </c>
    </row>
    <row r="21" spans="1:7" x14ac:dyDescent="0.25">
      <c r="A21" s="133" t="s">
        <v>66</v>
      </c>
      <c r="B21" s="146">
        <f>SUM(B9:B20)</f>
        <v>9427.68</v>
      </c>
      <c r="C21" s="146">
        <f t="shared" ref="C21:D21" si="1">SUM(C9:C20)</f>
        <v>1320</v>
      </c>
      <c r="D21" s="146">
        <f t="shared" si="1"/>
        <v>10747.68</v>
      </c>
    </row>
  </sheetData>
  <mergeCells count="3">
    <mergeCell ref="A2:G2"/>
    <mergeCell ref="A3:G3"/>
    <mergeCell ref="A4:G4"/>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3:I34"/>
  <sheetViews>
    <sheetView view="pageLayout" zoomScaleNormal="100" workbookViewId="0">
      <selection activeCell="A3" sqref="A3:I47"/>
    </sheetView>
  </sheetViews>
  <sheetFormatPr defaultColWidth="9.28515625" defaultRowHeight="15.75" x14ac:dyDescent="0.25"/>
  <cols>
    <col min="1" max="16384" width="9.28515625" style="86"/>
  </cols>
  <sheetData>
    <row r="3" spans="1:9" x14ac:dyDescent="0.25">
      <c r="A3" s="275" t="s">
        <v>83</v>
      </c>
      <c r="B3" s="275"/>
      <c r="C3" s="275"/>
      <c r="D3" s="275"/>
      <c r="E3" s="275"/>
      <c r="F3" s="275"/>
      <c r="G3" s="275"/>
      <c r="H3" s="275"/>
      <c r="I3" s="275"/>
    </row>
    <row r="4" spans="1:9" x14ac:dyDescent="0.25">
      <c r="A4" s="275"/>
      <c r="B4" s="275"/>
      <c r="C4" s="275"/>
      <c r="D4" s="275"/>
      <c r="E4" s="275"/>
      <c r="F4" s="275"/>
      <c r="G4" s="275"/>
      <c r="H4" s="275"/>
      <c r="I4" s="275"/>
    </row>
    <row r="5" spans="1:9" x14ac:dyDescent="0.25">
      <c r="A5" s="275"/>
      <c r="B5" s="275"/>
      <c r="C5" s="275"/>
      <c r="D5" s="275"/>
      <c r="E5" s="275"/>
      <c r="F5" s="275"/>
      <c r="G5" s="275"/>
      <c r="H5" s="275"/>
      <c r="I5" s="275"/>
    </row>
    <row r="6" spans="1:9" x14ac:dyDescent="0.25">
      <c r="A6" s="275"/>
      <c r="B6" s="275"/>
      <c r="C6" s="275"/>
      <c r="D6" s="275"/>
      <c r="E6" s="275"/>
      <c r="F6" s="275"/>
      <c r="G6" s="275"/>
      <c r="H6" s="275"/>
      <c r="I6" s="275"/>
    </row>
    <row r="7" spans="1:9" x14ac:dyDescent="0.25">
      <c r="A7" s="275"/>
      <c r="B7" s="275"/>
      <c r="C7" s="275"/>
      <c r="D7" s="275"/>
      <c r="E7" s="275"/>
      <c r="F7" s="275"/>
      <c r="G7" s="275"/>
      <c r="H7" s="275"/>
      <c r="I7" s="275"/>
    </row>
    <row r="8" spans="1:9" x14ac:dyDescent="0.25">
      <c r="A8" s="275"/>
      <c r="B8" s="275"/>
      <c r="C8" s="275"/>
      <c r="D8" s="275"/>
      <c r="E8" s="275"/>
      <c r="F8" s="275"/>
      <c r="G8" s="275"/>
      <c r="H8" s="275"/>
      <c r="I8" s="275"/>
    </row>
    <row r="9" spans="1:9" x14ac:dyDescent="0.25">
      <c r="A9" s="275"/>
      <c r="B9" s="275"/>
      <c r="C9" s="275"/>
      <c r="D9" s="275"/>
      <c r="E9" s="275"/>
      <c r="F9" s="275"/>
      <c r="G9" s="275"/>
      <c r="H9" s="275"/>
      <c r="I9" s="275"/>
    </row>
    <row r="10" spans="1:9" x14ac:dyDescent="0.25">
      <c r="A10" s="275"/>
      <c r="B10" s="275"/>
      <c r="C10" s="275"/>
      <c r="D10" s="275"/>
      <c r="E10" s="275"/>
      <c r="F10" s="275"/>
      <c r="G10" s="275"/>
      <c r="H10" s="275"/>
      <c r="I10" s="275"/>
    </row>
    <row r="11" spans="1:9" x14ac:dyDescent="0.25">
      <c r="A11" s="275"/>
      <c r="B11" s="275"/>
      <c r="C11" s="275"/>
      <c r="D11" s="275"/>
      <c r="E11" s="275"/>
      <c r="F11" s="275"/>
      <c r="G11" s="275"/>
      <c r="H11" s="275"/>
      <c r="I11" s="275"/>
    </row>
    <row r="12" spans="1:9" x14ac:dyDescent="0.25">
      <c r="A12" s="275"/>
      <c r="B12" s="275"/>
      <c r="C12" s="275"/>
      <c r="D12" s="275"/>
      <c r="E12" s="275"/>
      <c r="F12" s="275"/>
      <c r="G12" s="275"/>
      <c r="H12" s="275"/>
      <c r="I12" s="275"/>
    </row>
    <row r="13" spans="1:9" x14ac:dyDescent="0.25">
      <c r="A13" s="275"/>
      <c r="B13" s="275"/>
      <c r="C13" s="275"/>
      <c r="D13" s="275"/>
      <c r="E13" s="275"/>
      <c r="F13" s="275"/>
      <c r="G13" s="275"/>
      <c r="H13" s="275"/>
      <c r="I13" s="275"/>
    </row>
    <row r="14" spans="1:9" x14ac:dyDescent="0.25">
      <c r="A14" s="275"/>
      <c r="B14" s="275"/>
      <c r="C14" s="275"/>
      <c r="D14" s="275"/>
      <c r="E14" s="275"/>
      <c r="F14" s="275"/>
      <c r="G14" s="275"/>
      <c r="H14" s="275"/>
      <c r="I14" s="275"/>
    </row>
    <row r="15" spans="1:9" x14ac:dyDescent="0.25">
      <c r="A15" s="275"/>
      <c r="B15" s="275"/>
      <c r="C15" s="275"/>
      <c r="D15" s="275"/>
      <c r="E15" s="275"/>
      <c r="F15" s="275"/>
      <c r="G15" s="275"/>
      <c r="H15" s="275"/>
      <c r="I15" s="275"/>
    </row>
    <row r="16" spans="1:9" x14ac:dyDescent="0.25">
      <c r="A16" s="275"/>
      <c r="B16" s="275"/>
      <c r="C16" s="275"/>
      <c r="D16" s="275"/>
      <c r="E16" s="275"/>
      <c r="F16" s="275"/>
      <c r="G16" s="275"/>
      <c r="H16" s="275"/>
      <c r="I16" s="275"/>
    </row>
    <row r="17" spans="1:9" x14ac:dyDescent="0.25">
      <c r="A17" s="275"/>
      <c r="B17" s="275"/>
      <c r="C17" s="275"/>
      <c r="D17" s="275"/>
      <c r="E17" s="275"/>
      <c r="F17" s="275"/>
      <c r="G17" s="275"/>
      <c r="H17" s="275"/>
      <c r="I17" s="275"/>
    </row>
    <row r="18" spans="1:9" x14ac:dyDescent="0.25">
      <c r="A18" s="275"/>
      <c r="B18" s="275"/>
      <c r="C18" s="275"/>
      <c r="D18" s="275"/>
      <c r="E18" s="275"/>
      <c r="F18" s="275"/>
      <c r="G18" s="275"/>
      <c r="H18" s="275"/>
      <c r="I18" s="275"/>
    </row>
    <row r="19" spans="1:9" x14ac:dyDescent="0.25">
      <c r="A19" s="275"/>
      <c r="B19" s="275"/>
      <c r="C19" s="275"/>
      <c r="D19" s="275"/>
      <c r="E19" s="275"/>
      <c r="F19" s="275"/>
      <c r="G19" s="275"/>
      <c r="H19" s="275"/>
      <c r="I19" s="275"/>
    </row>
    <row r="20" spans="1:9" x14ac:dyDescent="0.25">
      <c r="A20" s="275"/>
      <c r="B20" s="275"/>
      <c r="C20" s="275"/>
      <c r="D20" s="275"/>
      <c r="E20" s="275"/>
      <c r="F20" s="275"/>
      <c r="G20" s="275"/>
      <c r="H20" s="275"/>
      <c r="I20" s="275"/>
    </row>
    <row r="21" spans="1:9" x14ac:dyDescent="0.25">
      <c r="A21" s="275"/>
      <c r="B21" s="275"/>
      <c r="C21" s="275"/>
      <c r="D21" s="275"/>
      <c r="E21" s="275"/>
      <c r="F21" s="275"/>
      <c r="G21" s="275"/>
      <c r="H21" s="275"/>
      <c r="I21" s="275"/>
    </row>
    <row r="22" spans="1:9" x14ac:dyDescent="0.25">
      <c r="A22" s="275"/>
      <c r="B22" s="275"/>
      <c r="C22" s="275"/>
      <c r="D22" s="275"/>
      <c r="E22" s="275"/>
      <c r="F22" s="275"/>
      <c r="G22" s="275"/>
      <c r="H22" s="275"/>
      <c r="I22" s="275"/>
    </row>
    <row r="23" spans="1:9" x14ac:dyDescent="0.25">
      <c r="A23" s="275"/>
      <c r="B23" s="275"/>
      <c r="C23" s="275"/>
      <c r="D23" s="275"/>
      <c r="E23" s="275"/>
      <c r="F23" s="275"/>
      <c r="G23" s="275"/>
      <c r="H23" s="275"/>
      <c r="I23" s="275"/>
    </row>
    <row r="24" spans="1:9" x14ac:dyDescent="0.25">
      <c r="A24" s="275"/>
      <c r="B24" s="275"/>
      <c r="C24" s="275"/>
      <c r="D24" s="275"/>
      <c r="E24" s="275"/>
      <c r="F24" s="275"/>
      <c r="G24" s="275"/>
      <c r="H24" s="275"/>
      <c r="I24" s="275"/>
    </row>
    <row r="25" spans="1:9" x14ac:dyDescent="0.25">
      <c r="A25" s="275"/>
      <c r="B25" s="275"/>
      <c r="C25" s="275"/>
      <c r="D25" s="275"/>
      <c r="E25" s="275"/>
      <c r="F25" s="275"/>
      <c r="G25" s="275"/>
      <c r="H25" s="275"/>
      <c r="I25" s="275"/>
    </row>
    <row r="26" spans="1:9" x14ac:dyDescent="0.25">
      <c r="A26" s="275"/>
      <c r="B26" s="275"/>
      <c r="C26" s="275"/>
      <c r="D26" s="275"/>
      <c r="E26" s="275"/>
      <c r="F26" s="275"/>
      <c r="G26" s="275"/>
      <c r="H26" s="275"/>
      <c r="I26" s="275"/>
    </row>
    <row r="27" spans="1:9" x14ac:dyDescent="0.25">
      <c r="A27" s="275"/>
      <c r="B27" s="275"/>
      <c r="C27" s="275"/>
      <c r="D27" s="275"/>
      <c r="E27" s="275"/>
      <c r="F27" s="275"/>
      <c r="G27" s="275"/>
      <c r="H27" s="275"/>
      <c r="I27" s="275"/>
    </row>
    <row r="28" spans="1:9" x14ac:dyDescent="0.25">
      <c r="A28" s="275"/>
      <c r="B28" s="275"/>
      <c r="C28" s="275"/>
      <c r="D28" s="275"/>
      <c r="E28" s="275"/>
      <c r="F28" s="275"/>
      <c r="G28" s="275"/>
      <c r="H28" s="275"/>
      <c r="I28" s="275"/>
    </row>
    <row r="29" spans="1:9" x14ac:dyDescent="0.25">
      <c r="A29" s="275"/>
      <c r="B29" s="275"/>
      <c r="C29" s="275"/>
      <c r="D29" s="275"/>
      <c r="E29" s="275"/>
      <c r="F29" s="275"/>
      <c r="G29" s="275"/>
      <c r="H29" s="275"/>
      <c r="I29" s="275"/>
    </row>
    <row r="30" spans="1:9" x14ac:dyDescent="0.25">
      <c r="A30" s="275"/>
      <c r="B30" s="275"/>
      <c r="C30" s="275"/>
      <c r="D30" s="275"/>
      <c r="E30" s="275"/>
      <c r="F30" s="275"/>
      <c r="G30" s="275"/>
      <c r="H30" s="275"/>
      <c r="I30" s="275"/>
    </row>
    <row r="31" spans="1:9" x14ac:dyDescent="0.25">
      <c r="A31" s="275"/>
      <c r="B31" s="275"/>
      <c r="C31" s="275"/>
      <c r="D31" s="275"/>
      <c r="E31" s="275"/>
      <c r="F31" s="275"/>
      <c r="G31" s="275"/>
      <c r="H31" s="275"/>
      <c r="I31" s="275"/>
    </row>
    <row r="32" spans="1:9" x14ac:dyDescent="0.25">
      <c r="A32" s="275"/>
      <c r="B32" s="275"/>
      <c r="C32" s="275"/>
      <c r="D32" s="275"/>
      <c r="E32" s="275"/>
      <c r="F32" s="275"/>
      <c r="G32" s="275"/>
      <c r="H32" s="275"/>
      <c r="I32" s="275"/>
    </row>
    <row r="33" spans="1:9" x14ac:dyDescent="0.25">
      <c r="A33" s="275"/>
      <c r="B33" s="275"/>
      <c r="C33" s="275"/>
      <c r="D33" s="275"/>
      <c r="E33" s="275"/>
      <c r="F33" s="275"/>
      <c r="G33" s="275"/>
      <c r="H33" s="275"/>
      <c r="I33" s="275"/>
    </row>
    <row r="34" spans="1:9" x14ac:dyDescent="0.25">
      <c r="A34" s="275"/>
      <c r="B34" s="275"/>
      <c r="C34" s="275"/>
      <c r="D34" s="275"/>
      <c r="E34" s="275"/>
      <c r="F34" s="275"/>
      <c r="G34" s="275"/>
      <c r="H34" s="275"/>
      <c r="I34" s="275"/>
    </row>
  </sheetData>
  <mergeCells count="1">
    <mergeCell ref="A3:I34"/>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sheetPr>
  <dimension ref="A2:H25"/>
  <sheetViews>
    <sheetView view="pageLayout" zoomScaleNormal="100" workbookViewId="0">
      <selection activeCell="A3" sqref="A3:I47"/>
    </sheetView>
  </sheetViews>
  <sheetFormatPr defaultColWidth="9.28515625" defaultRowHeight="15.75" x14ac:dyDescent="0.25"/>
  <cols>
    <col min="1" max="1" width="10.42578125" style="109" customWidth="1"/>
    <col min="2" max="2" width="11.7109375" style="109" customWidth="1"/>
    <col min="3" max="3" width="15.7109375" style="109" customWidth="1"/>
    <col min="4" max="4" width="17.28515625" style="109" customWidth="1"/>
    <col min="5" max="5" width="17.42578125" style="109" customWidth="1"/>
    <col min="6" max="6" width="15.7109375" style="109" bestFit="1" customWidth="1"/>
    <col min="7" max="16384" width="9.28515625" style="109"/>
  </cols>
  <sheetData>
    <row r="2" spans="1:8" x14ac:dyDescent="0.25">
      <c r="A2" s="277" t="s">
        <v>69</v>
      </c>
      <c r="B2" s="277"/>
      <c r="C2" s="277"/>
      <c r="D2" s="277"/>
      <c r="E2" s="277"/>
      <c r="F2" s="277"/>
      <c r="G2" s="158"/>
      <c r="H2" s="158"/>
    </row>
    <row r="3" spans="1:8" x14ac:dyDescent="0.25">
      <c r="A3" s="277" t="s">
        <v>84</v>
      </c>
      <c r="B3" s="277"/>
      <c r="C3" s="277"/>
      <c r="D3" s="277"/>
      <c r="E3" s="277"/>
      <c r="F3" s="277"/>
      <c r="G3" s="158"/>
      <c r="H3" s="158"/>
    </row>
    <row r="4" spans="1:8" x14ac:dyDescent="0.25">
      <c r="A4" s="277" t="s">
        <v>71</v>
      </c>
      <c r="B4" s="277"/>
      <c r="C4" s="277"/>
      <c r="D4" s="277"/>
      <c r="E4" s="277"/>
      <c r="F4" s="277"/>
      <c r="G4" s="158"/>
      <c r="H4" s="158"/>
    </row>
    <row r="5" spans="1:8" x14ac:dyDescent="0.25">
      <c r="A5" s="86"/>
      <c r="B5" s="86"/>
      <c r="C5" s="86"/>
      <c r="D5" s="86"/>
      <c r="E5" s="86"/>
      <c r="F5" s="86"/>
      <c r="G5" s="86"/>
      <c r="H5" s="86"/>
    </row>
    <row r="6" spans="1:8" x14ac:dyDescent="0.25">
      <c r="A6" s="88"/>
      <c r="B6" s="89"/>
      <c r="C6" s="89"/>
      <c r="D6" s="89"/>
      <c r="E6" s="89"/>
      <c r="F6" s="89"/>
      <c r="G6" s="89"/>
      <c r="H6" s="89"/>
    </row>
    <row r="7" spans="1:8" x14ac:dyDescent="0.25">
      <c r="A7" s="86"/>
      <c r="B7" s="86"/>
      <c r="C7" s="86"/>
      <c r="D7" s="86"/>
      <c r="E7" s="86"/>
      <c r="F7" s="86"/>
      <c r="G7" s="86"/>
      <c r="H7" s="86"/>
    </row>
    <row r="8" spans="1:8" x14ac:dyDescent="0.25">
      <c r="A8" s="86"/>
      <c r="B8" s="86"/>
      <c r="C8" s="86"/>
      <c r="D8" s="86"/>
      <c r="E8" s="86"/>
      <c r="F8" s="86"/>
      <c r="G8" s="86"/>
      <c r="H8" s="86"/>
    </row>
    <row r="9" spans="1:8" x14ac:dyDescent="0.25">
      <c r="A9" s="89"/>
      <c r="B9" s="110"/>
      <c r="C9" s="110"/>
      <c r="D9" s="110"/>
      <c r="E9" s="110"/>
      <c r="F9" s="110"/>
      <c r="G9" s="89"/>
      <c r="H9" s="89"/>
    </row>
    <row r="10" spans="1:8" x14ac:dyDescent="0.25">
      <c r="A10" s="89"/>
      <c r="B10" s="110"/>
      <c r="C10" s="110"/>
      <c r="D10" s="110"/>
      <c r="E10" s="110"/>
      <c r="F10" s="110"/>
      <c r="G10" s="89"/>
      <c r="H10" s="89"/>
    </row>
    <row r="11" spans="1:8" ht="47.25" x14ac:dyDescent="0.25">
      <c r="A11" s="118" t="s">
        <v>72</v>
      </c>
      <c r="B11" s="118" t="s">
        <v>85</v>
      </c>
      <c r="C11" s="118" t="s">
        <v>86</v>
      </c>
      <c r="D11" s="118" t="s">
        <v>87</v>
      </c>
      <c r="E11" s="119" t="s">
        <v>88</v>
      </c>
      <c r="F11" s="118" t="s">
        <v>11</v>
      </c>
      <c r="G11" s="86"/>
      <c r="H11" s="86"/>
    </row>
    <row r="12" spans="1:8" x14ac:dyDescent="0.25">
      <c r="A12" s="120">
        <v>42736</v>
      </c>
      <c r="B12" s="111">
        <v>0</v>
      </c>
      <c r="C12" s="112">
        <v>0</v>
      </c>
      <c r="D12" s="113"/>
      <c r="E12" s="112">
        <v>264000</v>
      </c>
      <c r="F12" s="113">
        <f>SUM(B12:E12)</f>
        <v>264000</v>
      </c>
      <c r="G12" s="86"/>
      <c r="H12" s="86"/>
    </row>
    <row r="13" spans="1:8" x14ac:dyDescent="0.25">
      <c r="A13" s="120">
        <v>42767</v>
      </c>
      <c r="B13" s="111">
        <v>0</v>
      </c>
      <c r="C13" s="112">
        <v>0</v>
      </c>
      <c r="D13" s="113"/>
      <c r="E13" s="112">
        <v>264000</v>
      </c>
      <c r="F13" s="113">
        <f t="shared" ref="F13:F23" si="0">SUM(B13:E13)</f>
        <v>264000</v>
      </c>
      <c r="G13" s="86"/>
      <c r="H13" s="86"/>
    </row>
    <row r="14" spans="1:8" x14ac:dyDescent="0.25">
      <c r="A14" s="120">
        <v>42795</v>
      </c>
      <c r="B14" s="111">
        <v>0</v>
      </c>
      <c r="C14" s="112">
        <v>194400</v>
      </c>
      <c r="D14" s="113"/>
      <c r="E14" s="112">
        <v>69900</v>
      </c>
      <c r="F14" s="113">
        <f t="shared" si="0"/>
        <v>264300</v>
      </c>
      <c r="G14" s="86"/>
      <c r="H14" s="86"/>
    </row>
    <row r="15" spans="1:8" x14ac:dyDescent="0.25">
      <c r="A15" s="120">
        <v>42826</v>
      </c>
      <c r="B15" s="111">
        <v>0</v>
      </c>
      <c r="C15" s="112">
        <v>194400</v>
      </c>
      <c r="D15" s="113"/>
      <c r="E15" s="112">
        <v>69900</v>
      </c>
      <c r="F15" s="113">
        <f t="shared" si="0"/>
        <v>264300</v>
      </c>
      <c r="G15" s="86"/>
      <c r="H15" s="86"/>
    </row>
    <row r="16" spans="1:8" x14ac:dyDescent="0.25">
      <c r="A16" s="120">
        <v>42856</v>
      </c>
      <c r="B16" s="111">
        <v>0</v>
      </c>
      <c r="C16" s="112">
        <v>194400</v>
      </c>
      <c r="D16" s="113"/>
      <c r="E16" s="112">
        <v>69900</v>
      </c>
      <c r="F16" s="113">
        <f t="shared" si="0"/>
        <v>264300</v>
      </c>
      <c r="G16" s="86"/>
      <c r="H16" s="86"/>
    </row>
    <row r="17" spans="1:8" x14ac:dyDescent="0.25">
      <c r="A17" s="120">
        <v>42887</v>
      </c>
      <c r="B17" s="111">
        <v>0</v>
      </c>
      <c r="C17" s="112">
        <v>194400</v>
      </c>
      <c r="D17" s="113"/>
      <c r="E17" s="112">
        <v>69900</v>
      </c>
      <c r="F17" s="113">
        <f t="shared" si="0"/>
        <v>264300</v>
      </c>
      <c r="G17" s="86"/>
      <c r="H17" s="86"/>
    </row>
    <row r="18" spans="1:8" x14ac:dyDescent="0.25">
      <c r="A18" s="120">
        <v>42917</v>
      </c>
      <c r="B18" s="111">
        <v>0</v>
      </c>
      <c r="C18" s="112">
        <v>194400</v>
      </c>
      <c r="D18" s="113"/>
      <c r="E18" s="112">
        <v>69900</v>
      </c>
      <c r="F18" s="113">
        <f t="shared" si="0"/>
        <v>264300</v>
      </c>
      <c r="G18" s="86"/>
      <c r="H18" s="86"/>
    </row>
    <row r="19" spans="1:8" x14ac:dyDescent="0.25">
      <c r="A19" s="120">
        <v>42948</v>
      </c>
      <c r="B19" s="111">
        <v>0</v>
      </c>
      <c r="C19" s="112">
        <v>194400</v>
      </c>
      <c r="D19" s="113"/>
      <c r="E19" s="112">
        <v>69900</v>
      </c>
      <c r="F19" s="113">
        <f t="shared" si="0"/>
        <v>264300</v>
      </c>
      <c r="G19" s="86"/>
      <c r="H19" s="86"/>
    </row>
    <row r="20" spans="1:8" x14ac:dyDescent="0.25">
      <c r="A20" s="120">
        <v>42979</v>
      </c>
      <c r="B20" s="111">
        <v>0</v>
      </c>
      <c r="C20" s="114">
        <v>7000</v>
      </c>
      <c r="D20" s="113"/>
      <c r="E20" s="112">
        <v>257300</v>
      </c>
      <c r="F20" s="113">
        <f t="shared" si="0"/>
        <v>264300</v>
      </c>
      <c r="G20" s="86"/>
      <c r="H20" s="86"/>
    </row>
    <row r="21" spans="1:8" x14ac:dyDescent="0.25">
      <c r="A21" s="120">
        <v>43009</v>
      </c>
      <c r="B21" s="111">
        <v>0</v>
      </c>
      <c r="C21" s="114">
        <v>194400</v>
      </c>
      <c r="D21" s="113"/>
      <c r="E21" s="112">
        <v>69900</v>
      </c>
      <c r="F21" s="113">
        <f t="shared" si="0"/>
        <v>264300</v>
      </c>
      <c r="G21" s="86"/>
      <c r="H21" s="86"/>
    </row>
    <row r="22" spans="1:8" x14ac:dyDescent="0.25">
      <c r="A22" s="120">
        <v>43040</v>
      </c>
      <c r="B22" s="111">
        <v>0</v>
      </c>
      <c r="C22" s="114">
        <v>194400</v>
      </c>
      <c r="D22" s="113"/>
      <c r="E22" s="112">
        <v>69900</v>
      </c>
      <c r="F22" s="113">
        <f t="shared" si="0"/>
        <v>264300</v>
      </c>
      <c r="G22" s="86"/>
      <c r="H22" s="86"/>
    </row>
    <row r="23" spans="1:8" x14ac:dyDescent="0.25">
      <c r="A23" s="120">
        <v>43070</v>
      </c>
      <c r="B23" s="111">
        <v>0</v>
      </c>
      <c r="C23" s="112">
        <v>183000</v>
      </c>
      <c r="D23" s="113"/>
      <c r="E23" s="112">
        <v>55300</v>
      </c>
      <c r="F23" s="113">
        <f t="shared" si="0"/>
        <v>238300</v>
      </c>
      <c r="G23" s="86"/>
      <c r="H23" s="86"/>
    </row>
    <row r="24" spans="1:8" x14ac:dyDescent="0.25">
      <c r="A24" s="120" t="s">
        <v>11</v>
      </c>
      <c r="B24" s="115">
        <v>0</v>
      </c>
      <c r="C24" s="116">
        <f>+SUM(C12:C23)</f>
        <v>1745200</v>
      </c>
      <c r="D24" s="116">
        <f>+SUM(D12:D23)</f>
        <v>0</v>
      </c>
      <c r="E24" s="116">
        <f>+SUM(E12:E23)</f>
        <v>1399800</v>
      </c>
      <c r="F24" s="116">
        <f>+SUM(F12:F23)</f>
        <v>3145000</v>
      </c>
      <c r="G24" s="86"/>
      <c r="H24" s="86"/>
    </row>
    <row r="25" spans="1:8" x14ac:dyDescent="0.25">
      <c r="A25" s="117"/>
      <c r="B25" s="117"/>
      <c r="C25" s="117"/>
      <c r="D25" s="117"/>
      <c r="E25" s="117"/>
      <c r="F25" s="117"/>
      <c r="G25" s="117"/>
      <c r="H25" s="117"/>
    </row>
  </sheetData>
  <mergeCells count="3">
    <mergeCell ref="A2:F2"/>
    <mergeCell ref="A3:F3"/>
    <mergeCell ref="A4:F4"/>
  </mergeCells>
  <pageMargins left="0.7" right="0.7" top="0.75" bottom="0.75" header="0.3" footer="0.3"/>
  <pageSetup orientation="portrait" r:id="rId1"/>
  <headerFooter>
    <oddHeader>&amp;RSchedule G-2
2018 Texas Rate Case
Page &amp;P of &amp;N</oddHeader>
    <oddFooter>&amp;CSponsor:  Jennifer Raeder</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
  <sheetViews>
    <sheetView workbookViewId="0">
      <selection activeCell="A3" sqref="A3:I47"/>
    </sheetView>
  </sheetViews>
  <sheetFormatPr defaultRowHeight="15" x14ac:dyDescent="0.25"/>
  <sheetData/>
  <pageMargins left="0.7" right="0.7" top="0.75" bottom="0.75" header="0.3" footer="0.3"/>
  <pageSetup orientation="portrait" r:id="rId1"/>
  <headerFooter>
    <oddHeader>&amp;RSchedule G-2
2017 Texas Rate Case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
  <sheetViews>
    <sheetView workbookViewId="0">
      <selection activeCell="A3" sqref="A3:I47"/>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5E8017-BB7E-4CF3-98CE-FEBC5A8B9D16}">
  <ds:schemaRefs>
    <ds:schemaRef ds:uri="http://schemas.microsoft.com/office/2006/metadata/properties"/>
    <ds:schemaRef ds:uri="http://schemas.microsoft.com/office/infopath/2007/PartnerControls"/>
    <ds:schemaRef ds:uri="8e762869-53d1-4bbb-98c0-68c1ab1b3c4c"/>
    <ds:schemaRef ds:uri="1d5619db-30f2-4931-8b6b-a9fbf6f1b5fd"/>
    <ds:schemaRef ds:uri="http://schemas.microsoft.com/sharepoint/v3"/>
  </ds:schemaRefs>
</ds:datastoreItem>
</file>

<file path=customXml/itemProps2.xml><?xml version="1.0" encoding="utf-8"?>
<ds:datastoreItem xmlns:ds="http://schemas.openxmlformats.org/officeDocument/2006/customXml" ds:itemID="{8FBF5A07-8C4A-41A9-8148-5AB4A0F02FCC}">
  <ds:schemaRefs>
    <ds:schemaRef ds:uri="http://schemas.microsoft.com/sharepoint/v3/contenttype/forms"/>
  </ds:schemaRefs>
</ds:datastoreItem>
</file>

<file path=customXml/itemProps3.xml><?xml version="1.0" encoding="utf-8"?>
<ds:datastoreItem xmlns:ds="http://schemas.openxmlformats.org/officeDocument/2006/customXml" ds:itemID="{845CF135-4A0A-4D00-AFB6-792D88AD01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vt:i4>
      </vt:variant>
    </vt:vector>
  </HeadingPairs>
  <TitlesOfParts>
    <vt:vector size="22" baseType="lpstr">
      <vt:lpstr>Med Costs</vt:lpstr>
      <vt:lpstr>Den Costs</vt:lpstr>
      <vt:lpstr>Vis Costs</vt:lpstr>
      <vt:lpstr>Life Sum</vt:lpstr>
      <vt:lpstr>Life Cost</vt:lpstr>
      <vt:lpstr>LTD Sum</vt:lpstr>
      <vt:lpstr>LTD Cost</vt:lpstr>
      <vt:lpstr>Sav Plan Sum</vt:lpstr>
      <vt:lpstr>Sav Plan Cost</vt:lpstr>
      <vt:lpstr>Pen Plan Sum</vt:lpstr>
      <vt:lpstr>Pen Plan Cost</vt:lpstr>
      <vt:lpstr>Educ Assist Sum</vt:lpstr>
      <vt:lpstr>Educ Assist Cost</vt:lpstr>
      <vt:lpstr>Self-Funded Dis Sum</vt:lpstr>
      <vt:lpstr>Self-Funded Dis Cost </vt:lpstr>
      <vt:lpstr>OPEB SUM</vt:lpstr>
      <vt:lpstr>OBEB COST</vt:lpstr>
      <vt:lpstr>Sheet1</vt:lpstr>
      <vt:lpstr>Sheet2</vt:lpstr>
      <vt:lpstr>'Den Costs'!Print_Area</vt:lpstr>
      <vt:lpstr>'Med Costs'!Print_Area</vt:lpstr>
      <vt:lpstr>'Vis Costs'!Print_Area</vt:lpstr>
    </vt:vector>
  </TitlesOfParts>
  <Manager/>
  <Company>Entergy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Terri Heckathorn</dc:creator>
  <cp:keywords/>
  <dc:description/>
  <cp:lastModifiedBy>Papadakis, Panagiotis</cp:lastModifiedBy>
  <cp:revision/>
  <dcterms:created xsi:type="dcterms:W3CDTF">2018-02-22T22:21:47Z</dcterms:created>
  <dcterms:modified xsi:type="dcterms:W3CDTF">2022-09-07T15:59:47Z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0x010100E546DA9E8167494F8CD8CF5F70EBE53E</vt:lpwstr>
  </property>
  <property fmtid="{D5CDD505-2E9C-101B-9397-08002B2CF9AE}" pid="3" name="TitusGUID">
    <vt:lpwstr>59b707c2-6547-45b3-aed3-e5c2d04019ed</vt:lpwstr>
  </property>
  <property fmtid="{D5CDD505-2E9C-101B-9397-08002B2CF9AE}" pid="4" name="AonClassification">
    <vt:lpwstr>ADC_class_200</vt:lpwstr>
  </property>
  <property fmtid="{D5CDD505-2E9C-101B-9397-08002B2CF9AE}" pid="5" name="MediaServiceImageTags">
    <vt:lpwstr/>
  </property>
  <property fmtid="{D5CDD505-2E9C-101B-9397-08002B2CF9AE}" pid="6" name="MSIP_Label_4391f082-e357-48ae-be1c-7e151bab59c6_Enabled">
    <vt:lpwstr>true</vt:lpwstr>
  </property>
  <property fmtid="{D5CDD505-2E9C-101B-9397-08002B2CF9AE}" pid="7" name="MSIP_Label_4391f082-e357-48ae-be1c-7e151bab59c6_SetDate">
    <vt:lpwstr>2022-09-07T15:57:44Z</vt:lpwstr>
  </property>
  <property fmtid="{D5CDD505-2E9C-101B-9397-08002B2CF9AE}" pid="8" name="MSIP_Label_4391f082-e357-48ae-be1c-7e151bab59c6_Method">
    <vt:lpwstr>Standard</vt:lpwstr>
  </property>
  <property fmtid="{D5CDD505-2E9C-101B-9397-08002B2CF9AE}" pid="9" name="MSIP_Label_4391f082-e357-48ae-be1c-7e151bab59c6_Name">
    <vt:lpwstr>4391f082-e357-48ae-be1c-7e151bab59c6</vt:lpwstr>
  </property>
  <property fmtid="{D5CDD505-2E9C-101B-9397-08002B2CF9AE}" pid="10" name="MSIP_Label_4391f082-e357-48ae-be1c-7e151bab59c6_SiteId">
    <vt:lpwstr>e0c13469-6a2d-4ac3-835b-8ec9ed03c9a7</vt:lpwstr>
  </property>
  <property fmtid="{D5CDD505-2E9C-101B-9397-08002B2CF9AE}" pid="11" name="MSIP_Label_4391f082-e357-48ae-be1c-7e151bab59c6_ActionId">
    <vt:lpwstr>b97c8499-990c-47c2-bd9a-f2a9b7f848bc</vt:lpwstr>
  </property>
  <property fmtid="{D5CDD505-2E9C-101B-9397-08002B2CF9AE}" pid="12" name="MSIP_Label_4391f082-e357-48ae-be1c-7e151bab59c6_ContentBits">
    <vt:lpwstr>0</vt:lpwstr>
  </property>
</Properties>
</file>